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Z:\Stadtwerke Osnabrück (2025)\4. ENDVERSION der Ausschreibung\"/>
    </mc:Choice>
  </mc:AlternateContent>
  <xr:revisionPtr revIDLastSave="0" documentId="13_ncr:1_{C9A4DBB5-A87D-4123-8083-3C6E925E7DD8}" xr6:coauthVersionLast="47" xr6:coauthVersionMax="47" xr10:uidLastSave="{00000000-0000-0000-0000-000000000000}"/>
  <bookViews>
    <workbookView xWindow="-120" yWindow="-120" windowWidth="29040" windowHeight="15720" tabRatio="950" activeTab="3" xr2:uid="{00000000-000D-0000-FFFF-FFFF00000000}"/>
  </bookViews>
  <sheets>
    <sheet name="SVS_UR" sheetId="54" r:id="rId1"/>
    <sheet name="SVS_UR_Bäder" sheetId="66" r:id="rId2"/>
    <sheet name="SVS_UR_Bäder_SonnFeiertag" sheetId="67" r:id="rId3"/>
    <sheet name="SVS_UR_Bäder_Hoher Feiertag" sheetId="68" r:id="rId4"/>
  </sheets>
  <definedNames>
    <definedName name="BSTL" localSheetId="0">SVS_UR!#REF!</definedName>
    <definedName name="BSTL" localSheetId="1">SVS_UR_Bäder!#REF!</definedName>
    <definedName name="BSTL" localSheetId="3">'SVS_UR_Bäder_Hoher Feiertag'!#REF!</definedName>
    <definedName name="BSTL" localSheetId="2">SVS_UR_Bäder_SonnFeiertag!#REF!</definedName>
    <definedName name="BSTLGL" localSheetId="0">SVS_UR!#REF!</definedName>
    <definedName name="BSTLGL" localSheetId="1">SVS_UR_Bäder!#REF!</definedName>
    <definedName name="BSTLGL" localSheetId="3">'SVS_UR_Bäder_Hoher Feiertag'!#REF!</definedName>
    <definedName name="BSTLGL" localSheetId="2">SVS_UR_Bäder_SonnFeiertag!#REF!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3" i="54" l="1"/>
  <c r="I95" i="68"/>
  <c r="J95" i="68" s="1"/>
  <c r="G95" i="68"/>
  <c r="E95" i="68"/>
  <c r="I94" i="68"/>
  <c r="J94" i="68" s="1"/>
  <c r="G94" i="68"/>
  <c r="H94" i="68" s="1"/>
  <c r="F94" i="68"/>
  <c r="E94" i="68"/>
  <c r="I93" i="68"/>
  <c r="G93" i="68"/>
  <c r="H93" i="68" s="1"/>
  <c r="E93" i="68"/>
  <c r="F93" i="68" s="1"/>
  <c r="J92" i="68"/>
  <c r="I92" i="68"/>
  <c r="H92" i="68"/>
  <c r="G92" i="68"/>
  <c r="E92" i="68"/>
  <c r="F92" i="68" s="1"/>
  <c r="I91" i="68"/>
  <c r="J91" i="68" s="1"/>
  <c r="G91" i="68"/>
  <c r="E91" i="68"/>
  <c r="I90" i="68"/>
  <c r="J90" i="68" s="1"/>
  <c r="G90" i="68"/>
  <c r="H90" i="68" s="1"/>
  <c r="F90" i="68"/>
  <c r="E90" i="68"/>
  <c r="I89" i="68"/>
  <c r="G89" i="68"/>
  <c r="H89" i="68" s="1"/>
  <c r="E89" i="68"/>
  <c r="F89" i="68" s="1"/>
  <c r="J88" i="68"/>
  <c r="I88" i="68"/>
  <c r="H88" i="68"/>
  <c r="G88" i="68"/>
  <c r="E88" i="68"/>
  <c r="F88" i="68" s="1"/>
  <c r="I87" i="68"/>
  <c r="J87" i="68" s="1"/>
  <c r="G87" i="68"/>
  <c r="E87" i="68"/>
  <c r="I86" i="68"/>
  <c r="J86" i="68" s="1"/>
  <c r="G86" i="68"/>
  <c r="H86" i="68" s="1"/>
  <c r="F86" i="68"/>
  <c r="E86" i="68"/>
  <c r="I85" i="68"/>
  <c r="G85" i="68"/>
  <c r="H85" i="68" s="1"/>
  <c r="E85" i="68"/>
  <c r="F85" i="68" s="1"/>
  <c r="J84" i="68"/>
  <c r="I84" i="68"/>
  <c r="H84" i="68"/>
  <c r="G84" i="68"/>
  <c r="E84" i="68"/>
  <c r="F84" i="68" s="1"/>
  <c r="I83" i="68"/>
  <c r="J83" i="68" s="1"/>
  <c r="G83" i="68"/>
  <c r="E83" i="68"/>
  <c r="I82" i="68"/>
  <c r="G82" i="68"/>
  <c r="H82" i="68" s="1"/>
  <c r="F82" i="68"/>
  <c r="E82" i="68"/>
  <c r="I66" i="68"/>
  <c r="G66" i="68"/>
  <c r="E66" i="68"/>
  <c r="J65" i="68"/>
  <c r="H65" i="68"/>
  <c r="F65" i="68"/>
  <c r="J64" i="68"/>
  <c r="H64" i="68"/>
  <c r="F64" i="68"/>
  <c r="J63" i="68"/>
  <c r="H63" i="68"/>
  <c r="F63" i="68"/>
  <c r="J62" i="68"/>
  <c r="H62" i="68"/>
  <c r="F62" i="68"/>
  <c r="J61" i="68"/>
  <c r="H61" i="68"/>
  <c r="F61" i="68"/>
  <c r="J60" i="68"/>
  <c r="H60" i="68"/>
  <c r="F60" i="68"/>
  <c r="J59" i="68"/>
  <c r="H59" i="68"/>
  <c r="F59" i="68"/>
  <c r="J57" i="68"/>
  <c r="H57" i="68"/>
  <c r="F57" i="68"/>
  <c r="J56" i="68"/>
  <c r="H56" i="68"/>
  <c r="F56" i="68"/>
  <c r="J55" i="68"/>
  <c r="J66" i="68" s="1"/>
  <c r="H55" i="68"/>
  <c r="H66" i="68" s="1"/>
  <c r="F55" i="68"/>
  <c r="F66" i="68" s="1"/>
  <c r="I52" i="68"/>
  <c r="G52" i="68"/>
  <c r="F52" i="68"/>
  <c r="E52" i="68"/>
  <c r="J51" i="68"/>
  <c r="H51" i="68"/>
  <c r="F51" i="68"/>
  <c r="J50" i="68"/>
  <c r="H50" i="68"/>
  <c r="F50" i="68"/>
  <c r="J49" i="68"/>
  <c r="H49" i="68"/>
  <c r="F49" i="68"/>
  <c r="J48" i="68"/>
  <c r="H48" i="68"/>
  <c r="F48" i="68"/>
  <c r="G46" i="68"/>
  <c r="G67" i="68" s="1"/>
  <c r="I45" i="68"/>
  <c r="G45" i="68"/>
  <c r="F45" i="68"/>
  <c r="E45" i="68"/>
  <c r="J44" i="68"/>
  <c r="H44" i="68"/>
  <c r="F44" i="68"/>
  <c r="J43" i="68"/>
  <c r="J45" i="68" s="1"/>
  <c r="H43" i="68"/>
  <c r="H45" i="68" s="1"/>
  <c r="F43" i="68"/>
  <c r="I41" i="68"/>
  <c r="I46" i="68" s="1"/>
  <c r="I67" i="68" s="1"/>
  <c r="G41" i="68"/>
  <c r="E41" i="68"/>
  <c r="J40" i="68"/>
  <c r="H40" i="68"/>
  <c r="F40" i="68"/>
  <c r="J39" i="68"/>
  <c r="H39" i="68"/>
  <c r="F39" i="68"/>
  <c r="J38" i="68"/>
  <c r="H38" i="68"/>
  <c r="F38" i="68"/>
  <c r="J37" i="68"/>
  <c r="H37" i="68"/>
  <c r="F37" i="68"/>
  <c r="J36" i="68"/>
  <c r="H36" i="68"/>
  <c r="F36" i="68"/>
  <c r="J35" i="68"/>
  <c r="H35" i="68"/>
  <c r="F35" i="68"/>
  <c r="J34" i="68"/>
  <c r="H34" i="68"/>
  <c r="F34" i="68"/>
  <c r="J33" i="68"/>
  <c r="H33" i="68"/>
  <c r="F33" i="68"/>
  <c r="J32" i="68"/>
  <c r="H32" i="68"/>
  <c r="F32" i="68"/>
  <c r="J31" i="68"/>
  <c r="J41" i="68" s="1"/>
  <c r="H31" i="68"/>
  <c r="H41" i="68" s="1"/>
  <c r="F31" i="68"/>
  <c r="F41" i="68" s="1"/>
  <c r="I29" i="68"/>
  <c r="G29" i="68"/>
  <c r="E29" i="68"/>
  <c r="E46" i="68" s="1"/>
  <c r="E67" i="68" s="1"/>
  <c r="J26" i="68"/>
  <c r="H26" i="68"/>
  <c r="F26" i="68"/>
  <c r="J25" i="68"/>
  <c r="H25" i="68"/>
  <c r="J24" i="68"/>
  <c r="H24" i="68"/>
  <c r="F24" i="68"/>
  <c r="J23" i="68"/>
  <c r="H23" i="68"/>
  <c r="F23" i="68"/>
  <c r="J22" i="68"/>
  <c r="H22" i="68"/>
  <c r="F22" i="68"/>
  <c r="J20" i="68"/>
  <c r="H20" i="68"/>
  <c r="F20" i="68"/>
  <c r="J18" i="68"/>
  <c r="H18" i="68"/>
  <c r="F18" i="68"/>
  <c r="J17" i="68"/>
  <c r="H17" i="68"/>
  <c r="J16" i="68"/>
  <c r="H16" i="68"/>
  <c r="F16" i="68"/>
  <c r="J15" i="68"/>
  <c r="H15" i="68"/>
  <c r="F15" i="68"/>
  <c r="J14" i="68"/>
  <c r="H14" i="68"/>
  <c r="F14" i="68"/>
  <c r="J11" i="68"/>
  <c r="H11" i="68"/>
  <c r="H95" i="68" s="1"/>
  <c r="F11" i="68"/>
  <c r="F25" i="68" s="1"/>
  <c r="I95" i="67"/>
  <c r="J95" i="67" s="1"/>
  <c r="G95" i="67"/>
  <c r="H95" i="67" s="1"/>
  <c r="F95" i="67"/>
  <c r="E95" i="67"/>
  <c r="J94" i="67"/>
  <c r="I94" i="67"/>
  <c r="G94" i="67"/>
  <c r="H94" i="67" s="1"/>
  <c r="E94" i="67"/>
  <c r="F94" i="67" s="1"/>
  <c r="I93" i="67"/>
  <c r="G93" i="67"/>
  <c r="E93" i="67"/>
  <c r="F93" i="67" s="1"/>
  <c r="I92" i="67"/>
  <c r="J92" i="67" s="1"/>
  <c r="H92" i="67"/>
  <c r="G92" i="67"/>
  <c r="F92" i="67"/>
  <c r="E92" i="67"/>
  <c r="I91" i="67"/>
  <c r="J91" i="67" s="1"/>
  <c r="G91" i="67"/>
  <c r="H91" i="67" s="1"/>
  <c r="F91" i="67"/>
  <c r="E91" i="67"/>
  <c r="J90" i="67"/>
  <c r="I90" i="67"/>
  <c r="G90" i="67"/>
  <c r="H90" i="67" s="1"/>
  <c r="E90" i="67"/>
  <c r="F90" i="67" s="1"/>
  <c r="I89" i="67"/>
  <c r="G89" i="67"/>
  <c r="E89" i="67"/>
  <c r="F89" i="67" s="1"/>
  <c r="I88" i="67"/>
  <c r="J88" i="67" s="1"/>
  <c r="H88" i="67"/>
  <c r="G88" i="67"/>
  <c r="F88" i="67"/>
  <c r="E88" i="67"/>
  <c r="I87" i="67"/>
  <c r="J87" i="67" s="1"/>
  <c r="G87" i="67"/>
  <c r="H87" i="67" s="1"/>
  <c r="F87" i="67"/>
  <c r="E87" i="67"/>
  <c r="J86" i="67"/>
  <c r="I86" i="67"/>
  <c r="H86" i="67"/>
  <c r="G86" i="67"/>
  <c r="E86" i="67"/>
  <c r="F86" i="67" s="1"/>
  <c r="I85" i="67"/>
  <c r="G85" i="67"/>
  <c r="E85" i="67"/>
  <c r="I84" i="67"/>
  <c r="H84" i="67"/>
  <c r="G84" i="67"/>
  <c r="F84" i="67"/>
  <c r="E84" i="67"/>
  <c r="I83" i="67"/>
  <c r="G83" i="67"/>
  <c r="H83" i="67" s="1"/>
  <c r="F83" i="67"/>
  <c r="E83" i="67"/>
  <c r="J82" i="67"/>
  <c r="I82" i="67"/>
  <c r="H82" i="67"/>
  <c r="G82" i="67"/>
  <c r="E82" i="67"/>
  <c r="I66" i="67"/>
  <c r="G66" i="67"/>
  <c r="E66" i="67"/>
  <c r="J65" i="67"/>
  <c r="H65" i="67"/>
  <c r="F65" i="67"/>
  <c r="J64" i="67"/>
  <c r="H64" i="67"/>
  <c r="F64" i="67"/>
  <c r="J63" i="67"/>
  <c r="H63" i="67"/>
  <c r="F63" i="67"/>
  <c r="J62" i="67"/>
  <c r="H62" i="67"/>
  <c r="F62" i="67"/>
  <c r="J61" i="67"/>
  <c r="H61" i="67"/>
  <c r="F61" i="67"/>
  <c r="F66" i="67" s="1"/>
  <c r="J60" i="67"/>
  <c r="H60" i="67"/>
  <c r="F60" i="67"/>
  <c r="J59" i="67"/>
  <c r="H59" i="67"/>
  <c r="F59" i="67"/>
  <c r="J57" i="67"/>
  <c r="H57" i="67"/>
  <c r="F57" i="67"/>
  <c r="J56" i="67"/>
  <c r="H56" i="67"/>
  <c r="F56" i="67"/>
  <c r="J55" i="67"/>
  <c r="J66" i="67" s="1"/>
  <c r="H55" i="67"/>
  <c r="H66" i="67" s="1"/>
  <c r="F55" i="67"/>
  <c r="J52" i="67"/>
  <c r="I52" i="67"/>
  <c r="G52" i="67"/>
  <c r="E52" i="67"/>
  <c r="J51" i="67"/>
  <c r="H51" i="67"/>
  <c r="F51" i="67"/>
  <c r="J50" i="67"/>
  <c r="H50" i="67"/>
  <c r="F50" i="67"/>
  <c r="J49" i="67"/>
  <c r="H49" i="67"/>
  <c r="F49" i="67"/>
  <c r="J48" i="67"/>
  <c r="H48" i="67"/>
  <c r="F48" i="67"/>
  <c r="E46" i="67"/>
  <c r="E67" i="67" s="1"/>
  <c r="J45" i="67"/>
  <c r="I45" i="67"/>
  <c r="G45" i="67"/>
  <c r="E45" i="67"/>
  <c r="J44" i="67"/>
  <c r="H44" i="67"/>
  <c r="F44" i="67"/>
  <c r="J43" i="67"/>
  <c r="H43" i="67"/>
  <c r="H45" i="67" s="1"/>
  <c r="F43" i="67"/>
  <c r="F45" i="67" s="1"/>
  <c r="I41" i="67"/>
  <c r="G41" i="67"/>
  <c r="E41" i="67"/>
  <c r="J40" i="67"/>
  <c r="H40" i="67"/>
  <c r="F40" i="67"/>
  <c r="J39" i="67"/>
  <c r="H39" i="67"/>
  <c r="F39" i="67"/>
  <c r="J38" i="67"/>
  <c r="H38" i="67"/>
  <c r="F38" i="67"/>
  <c r="J37" i="67"/>
  <c r="H37" i="67"/>
  <c r="F37" i="67"/>
  <c r="J36" i="67"/>
  <c r="H36" i="67"/>
  <c r="F36" i="67"/>
  <c r="F41" i="67" s="1"/>
  <c r="J35" i="67"/>
  <c r="H35" i="67"/>
  <c r="F35" i="67"/>
  <c r="J34" i="67"/>
  <c r="H34" i="67"/>
  <c r="F34" i="67"/>
  <c r="J33" i="67"/>
  <c r="H33" i="67"/>
  <c r="F33" i="67"/>
  <c r="J32" i="67"/>
  <c r="H32" i="67"/>
  <c r="F32" i="67"/>
  <c r="J31" i="67"/>
  <c r="J41" i="67" s="1"/>
  <c r="H31" i="67"/>
  <c r="H41" i="67" s="1"/>
  <c r="F31" i="67"/>
  <c r="I29" i="67"/>
  <c r="I46" i="67" s="1"/>
  <c r="I67" i="67" s="1"/>
  <c r="G29" i="67"/>
  <c r="G46" i="67" s="1"/>
  <c r="G67" i="67" s="1"/>
  <c r="E29" i="67"/>
  <c r="H27" i="67"/>
  <c r="F27" i="67"/>
  <c r="J26" i="67"/>
  <c r="H26" i="67"/>
  <c r="F26" i="67"/>
  <c r="J24" i="67"/>
  <c r="H24" i="67"/>
  <c r="F24" i="67"/>
  <c r="J22" i="67"/>
  <c r="H22" i="67"/>
  <c r="F22" i="67"/>
  <c r="J20" i="67"/>
  <c r="H20" i="67"/>
  <c r="F20" i="67"/>
  <c r="H19" i="67"/>
  <c r="H101" i="67" s="1"/>
  <c r="F19" i="67"/>
  <c r="E100" i="67" s="1"/>
  <c r="J18" i="67"/>
  <c r="H18" i="67"/>
  <c r="F18" i="67"/>
  <c r="J16" i="67"/>
  <c r="H16" i="67"/>
  <c r="F16" i="67"/>
  <c r="J14" i="67"/>
  <c r="H14" i="67"/>
  <c r="F14" i="67"/>
  <c r="J11" i="67"/>
  <c r="H11" i="67"/>
  <c r="H21" i="67" s="1"/>
  <c r="F11" i="67"/>
  <c r="J84" i="66"/>
  <c r="H84" i="66"/>
  <c r="I83" i="66"/>
  <c r="G83" i="66"/>
  <c r="E83" i="66"/>
  <c r="I79" i="66"/>
  <c r="G79" i="66"/>
  <c r="E79" i="66"/>
  <c r="I78" i="66"/>
  <c r="G78" i="66"/>
  <c r="E78" i="66"/>
  <c r="I77" i="66"/>
  <c r="G77" i="66"/>
  <c r="E77" i="66"/>
  <c r="I76" i="66"/>
  <c r="G76" i="66"/>
  <c r="E76" i="66"/>
  <c r="I75" i="66"/>
  <c r="G75" i="66"/>
  <c r="E75" i="66"/>
  <c r="I74" i="66"/>
  <c r="G74" i="66"/>
  <c r="E74" i="66"/>
  <c r="I73" i="66"/>
  <c r="J79" i="66" s="1"/>
  <c r="G73" i="66"/>
  <c r="H79" i="66" s="1"/>
  <c r="E73" i="66"/>
  <c r="I57" i="66"/>
  <c r="G57" i="66"/>
  <c r="E57" i="66"/>
  <c r="J56" i="66"/>
  <c r="H56" i="66"/>
  <c r="F56" i="66"/>
  <c r="J55" i="66"/>
  <c r="H55" i="66"/>
  <c r="F55" i="66"/>
  <c r="J54" i="66"/>
  <c r="H54" i="66"/>
  <c r="F54" i="66"/>
  <c r="J53" i="66"/>
  <c r="H53" i="66"/>
  <c r="F53" i="66"/>
  <c r="J52" i="66"/>
  <c r="H52" i="66"/>
  <c r="F52" i="66"/>
  <c r="J51" i="66"/>
  <c r="H51" i="66"/>
  <c r="F51" i="66"/>
  <c r="J50" i="66"/>
  <c r="H50" i="66"/>
  <c r="F50" i="66"/>
  <c r="J48" i="66"/>
  <c r="H48" i="66"/>
  <c r="F48" i="66"/>
  <c r="J47" i="66"/>
  <c r="H47" i="66"/>
  <c r="F47" i="66"/>
  <c r="J46" i="66"/>
  <c r="J57" i="66" s="1"/>
  <c r="H46" i="66"/>
  <c r="H57" i="66" s="1"/>
  <c r="F46" i="66"/>
  <c r="I43" i="66"/>
  <c r="G43" i="66"/>
  <c r="E43" i="66"/>
  <c r="J42" i="66"/>
  <c r="H42" i="66"/>
  <c r="F42" i="66"/>
  <c r="J41" i="66"/>
  <c r="H41" i="66"/>
  <c r="H43" i="66" s="1"/>
  <c r="F41" i="66"/>
  <c r="J40" i="66"/>
  <c r="H40" i="66"/>
  <c r="F40" i="66"/>
  <c r="J39" i="66"/>
  <c r="J43" i="66" s="1"/>
  <c r="H39" i="66"/>
  <c r="F39" i="66"/>
  <c r="I37" i="66"/>
  <c r="I58" i="66" s="1"/>
  <c r="I36" i="66"/>
  <c r="G36" i="66"/>
  <c r="E36" i="66"/>
  <c r="J35" i="66"/>
  <c r="H35" i="66"/>
  <c r="F35" i="66"/>
  <c r="J34" i="66"/>
  <c r="J36" i="66" s="1"/>
  <c r="H34" i="66"/>
  <c r="H36" i="66" s="1"/>
  <c r="F34" i="66"/>
  <c r="I32" i="66"/>
  <c r="G32" i="66"/>
  <c r="E32" i="66"/>
  <c r="J31" i="66"/>
  <c r="H31" i="66"/>
  <c r="F31" i="66"/>
  <c r="J30" i="66"/>
  <c r="H30" i="66"/>
  <c r="F30" i="66"/>
  <c r="J29" i="66"/>
  <c r="H29" i="66"/>
  <c r="F29" i="66"/>
  <c r="J28" i="66"/>
  <c r="H28" i="66"/>
  <c r="F28" i="66"/>
  <c r="J27" i="66"/>
  <c r="H27" i="66"/>
  <c r="F27" i="66"/>
  <c r="J26" i="66"/>
  <c r="H26" i="66"/>
  <c r="F26" i="66"/>
  <c r="J25" i="66"/>
  <c r="H25" i="66"/>
  <c r="F25" i="66"/>
  <c r="J24" i="66"/>
  <c r="H24" i="66"/>
  <c r="F24" i="66"/>
  <c r="J23" i="66"/>
  <c r="H23" i="66"/>
  <c r="F23" i="66"/>
  <c r="J22" i="66"/>
  <c r="J32" i="66" s="1"/>
  <c r="H22" i="66"/>
  <c r="H32" i="66" s="1"/>
  <c r="F22" i="66"/>
  <c r="I20" i="66"/>
  <c r="G20" i="66"/>
  <c r="G37" i="66" s="1"/>
  <c r="G58" i="66" s="1"/>
  <c r="E20" i="66"/>
  <c r="J19" i="66"/>
  <c r="H19" i="66"/>
  <c r="F19" i="66"/>
  <c r="J18" i="66"/>
  <c r="H18" i="66"/>
  <c r="F18" i="66"/>
  <c r="J17" i="66"/>
  <c r="H17" i="66"/>
  <c r="F17" i="66"/>
  <c r="J16" i="66"/>
  <c r="H16" i="66"/>
  <c r="F16" i="66"/>
  <c r="J15" i="66"/>
  <c r="H15" i="66"/>
  <c r="H20" i="66" s="1"/>
  <c r="F15" i="66"/>
  <c r="J14" i="66"/>
  <c r="H14" i="66"/>
  <c r="F14" i="66"/>
  <c r="J13" i="66"/>
  <c r="J20" i="66" s="1"/>
  <c r="J37" i="66" s="1"/>
  <c r="J58" i="66" s="1"/>
  <c r="H13" i="66"/>
  <c r="F13" i="66"/>
  <c r="E73" i="54"/>
  <c r="I73" i="54"/>
  <c r="G73" i="54"/>
  <c r="G74" i="54"/>
  <c r="I79" i="54"/>
  <c r="I78" i="54"/>
  <c r="I77" i="54"/>
  <c r="I76" i="54"/>
  <c r="I75" i="54"/>
  <c r="J79" i="54" s="1"/>
  <c r="J80" i="54" s="1"/>
  <c r="I74" i="54"/>
  <c r="I80" i="54" s="1"/>
  <c r="H79" i="54"/>
  <c r="H80" i="54" s="1"/>
  <c r="G80" i="54" s="1"/>
  <c r="G79" i="54"/>
  <c r="G78" i="54"/>
  <c r="G77" i="54"/>
  <c r="G76" i="54"/>
  <c r="G75" i="54"/>
  <c r="E79" i="54"/>
  <c r="E78" i="54"/>
  <c r="E77" i="54"/>
  <c r="E76" i="54"/>
  <c r="E75" i="54"/>
  <c r="E74" i="54"/>
  <c r="F57" i="66" l="1"/>
  <c r="E37" i="66"/>
  <c r="E58" i="66" s="1"/>
  <c r="F79" i="66"/>
  <c r="F43" i="66"/>
  <c r="F20" i="66"/>
  <c r="F32" i="66"/>
  <c r="F36" i="66"/>
  <c r="J59" i="66"/>
  <c r="J61" i="66" s="1"/>
  <c r="J60" i="66"/>
  <c r="J80" i="66"/>
  <c r="H37" i="66"/>
  <c r="H58" i="66" s="1"/>
  <c r="F98" i="67"/>
  <c r="J85" i="67"/>
  <c r="F17" i="67"/>
  <c r="J19" i="67"/>
  <c r="F25" i="67"/>
  <c r="J27" i="67"/>
  <c r="F82" i="67"/>
  <c r="J84" i="67"/>
  <c r="G100" i="67"/>
  <c r="H17" i="67"/>
  <c r="H28" i="67" s="1"/>
  <c r="H46" i="67" s="1"/>
  <c r="H25" i="67"/>
  <c r="F21" i="68"/>
  <c r="H52" i="68"/>
  <c r="J82" i="68"/>
  <c r="J98" i="68" s="1"/>
  <c r="J21" i="67"/>
  <c r="F15" i="67"/>
  <c r="F28" i="67" s="1"/>
  <c r="F46" i="67" s="1"/>
  <c r="J17" i="67"/>
  <c r="F23" i="67"/>
  <c r="J25" i="67"/>
  <c r="F52" i="67"/>
  <c r="J83" i="67"/>
  <c r="J98" i="67" s="1"/>
  <c r="F85" i="67"/>
  <c r="H21" i="68"/>
  <c r="H15" i="67"/>
  <c r="H23" i="67"/>
  <c r="F101" i="67"/>
  <c r="F19" i="68"/>
  <c r="J21" i="68"/>
  <c r="F27" i="68"/>
  <c r="J52" i="68"/>
  <c r="F83" i="68"/>
  <c r="J85" i="68"/>
  <c r="F87" i="68"/>
  <c r="J89" i="68"/>
  <c r="F91" i="68"/>
  <c r="F98" i="68" s="1"/>
  <c r="J93" i="68"/>
  <c r="F95" i="68"/>
  <c r="J89" i="67"/>
  <c r="J93" i="67"/>
  <c r="J15" i="67"/>
  <c r="J28" i="67" s="1"/>
  <c r="J46" i="67" s="1"/>
  <c r="F21" i="67"/>
  <c r="J23" i="67"/>
  <c r="H52" i="67"/>
  <c r="H85" i="67"/>
  <c r="H89" i="67"/>
  <c r="H98" i="67" s="1"/>
  <c r="H93" i="67"/>
  <c r="H19" i="68"/>
  <c r="H28" i="68" s="1"/>
  <c r="H46" i="68" s="1"/>
  <c r="H27" i="68"/>
  <c r="F17" i="68"/>
  <c r="J19" i="68"/>
  <c r="J27" i="68"/>
  <c r="H83" i="68"/>
  <c r="H98" i="68" s="1"/>
  <c r="H87" i="68"/>
  <c r="H91" i="68"/>
  <c r="F79" i="54"/>
  <c r="F37" i="66" l="1"/>
  <c r="F58" i="66" s="1"/>
  <c r="F59" i="66" s="1"/>
  <c r="H67" i="67"/>
  <c r="H72" i="67"/>
  <c r="J67" i="67"/>
  <c r="J72" i="67"/>
  <c r="H67" i="68"/>
  <c r="H72" i="68"/>
  <c r="F67" i="67"/>
  <c r="F72" i="67"/>
  <c r="I62" i="66"/>
  <c r="I63" i="66" s="1"/>
  <c r="I80" i="66" s="1"/>
  <c r="I84" i="66"/>
  <c r="J101" i="67"/>
  <c r="I100" i="67"/>
  <c r="J101" i="68"/>
  <c r="I100" i="68"/>
  <c r="F28" i="68"/>
  <c r="F46" i="68" s="1"/>
  <c r="H59" i="66"/>
  <c r="H60" i="66"/>
  <c r="H80" i="66" s="1"/>
  <c r="E100" i="68"/>
  <c r="F101" i="68"/>
  <c r="G100" i="68"/>
  <c r="H101" i="68"/>
  <c r="J28" i="68"/>
  <c r="J46" i="68" s="1"/>
  <c r="F60" i="66" l="1"/>
  <c r="F80" i="66" s="1"/>
  <c r="F84" i="66"/>
  <c r="H69" i="68"/>
  <c r="H68" i="68"/>
  <c r="H70" i="68" s="1"/>
  <c r="H61" i="66"/>
  <c r="J69" i="67"/>
  <c r="J68" i="67"/>
  <c r="J70" i="67" s="1"/>
  <c r="F69" i="67"/>
  <c r="F70" i="67"/>
  <c r="F68" i="67"/>
  <c r="J67" i="68"/>
  <c r="J72" i="68"/>
  <c r="F72" i="68"/>
  <c r="F67" i="68"/>
  <c r="H69" i="67"/>
  <c r="H68" i="67"/>
  <c r="H70" i="67"/>
  <c r="F61" i="66" l="1"/>
  <c r="E62" i="66" s="1"/>
  <c r="E63" i="66" s="1"/>
  <c r="E80" i="66" s="1"/>
  <c r="H96" i="68"/>
  <c r="G98" i="68" s="1"/>
  <c r="H71" i="68"/>
  <c r="G101" i="68"/>
  <c r="G71" i="68"/>
  <c r="G72" i="68"/>
  <c r="G96" i="68" s="1"/>
  <c r="I72" i="67"/>
  <c r="I96" i="67" s="1"/>
  <c r="I71" i="67"/>
  <c r="J71" i="67"/>
  <c r="J96" i="67"/>
  <c r="I98" i="67" s="1"/>
  <c r="I101" i="67"/>
  <c r="J69" i="68"/>
  <c r="J68" i="68"/>
  <c r="J70" i="68"/>
  <c r="G62" i="66"/>
  <c r="G63" i="66" s="1"/>
  <c r="G80" i="66" s="1"/>
  <c r="G84" i="66"/>
  <c r="H71" i="67"/>
  <c r="H96" i="67"/>
  <c r="G98" i="67" s="1"/>
  <c r="G101" i="67"/>
  <c r="G71" i="67"/>
  <c r="G72" i="67"/>
  <c r="G96" i="67" s="1"/>
  <c r="F96" i="67"/>
  <c r="E98" i="67" s="1"/>
  <c r="F71" i="67"/>
  <c r="E101" i="67"/>
  <c r="E71" i="67"/>
  <c r="E72" i="67"/>
  <c r="E96" i="67" s="1"/>
  <c r="E74" i="67"/>
  <c r="E102" i="67" s="1"/>
  <c r="F68" i="68"/>
  <c r="F69" i="68"/>
  <c r="F70" i="68" s="1"/>
  <c r="E65" i="66" l="1"/>
  <c r="E85" i="66" s="1"/>
  <c r="E84" i="66"/>
  <c r="E72" i="68"/>
  <c r="E96" i="68" s="1"/>
  <c r="E71" i="68"/>
  <c r="E74" i="68"/>
  <c r="E102" i="68" s="1"/>
  <c r="F96" i="68"/>
  <c r="E98" i="68" s="1"/>
  <c r="F71" i="68"/>
  <c r="E101" i="68"/>
  <c r="J96" i="68"/>
  <c r="I98" i="68" s="1"/>
  <c r="J71" i="68"/>
  <c r="I101" i="68"/>
  <c r="I71" i="68"/>
  <c r="I72" i="68"/>
  <c r="I96" i="68" s="1"/>
  <c r="J84" i="54" l="1"/>
  <c r="H84" i="54"/>
  <c r="E83" i="54" l="1"/>
  <c r="I83" i="54" l="1"/>
  <c r="G83" i="54"/>
  <c r="I57" i="54"/>
  <c r="G57" i="54"/>
  <c r="E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50" i="54"/>
  <c r="H50" i="54"/>
  <c r="F50" i="54"/>
  <c r="J48" i="54"/>
  <c r="H48" i="54"/>
  <c r="F48" i="54"/>
  <c r="J47" i="54"/>
  <c r="H47" i="54"/>
  <c r="F47" i="54"/>
  <c r="J46" i="54"/>
  <c r="H46" i="54"/>
  <c r="F46" i="54"/>
  <c r="I43" i="54"/>
  <c r="G43" i="54"/>
  <c r="J42" i="54"/>
  <c r="H42" i="54"/>
  <c r="F42" i="54"/>
  <c r="J41" i="54"/>
  <c r="H41" i="54"/>
  <c r="F41" i="54"/>
  <c r="J40" i="54"/>
  <c r="H40" i="54"/>
  <c r="F40" i="54"/>
  <c r="J39" i="54"/>
  <c r="H39" i="54"/>
  <c r="F39" i="54"/>
  <c r="I36" i="54"/>
  <c r="G36" i="54"/>
  <c r="E36" i="54"/>
  <c r="J35" i="54"/>
  <c r="H35" i="54"/>
  <c r="F35" i="54"/>
  <c r="J34" i="54"/>
  <c r="H34" i="54"/>
  <c r="F34" i="54"/>
  <c r="I32" i="54"/>
  <c r="G32" i="54"/>
  <c r="E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J22" i="54"/>
  <c r="H22" i="54"/>
  <c r="F22" i="54"/>
  <c r="I20" i="54"/>
  <c r="G20" i="54"/>
  <c r="E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J13" i="54"/>
  <c r="H13" i="54"/>
  <c r="F13" i="54"/>
  <c r="E37" i="54" l="1"/>
  <c r="E58" i="54" s="1"/>
  <c r="J36" i="54"/>
  <c r="H36" i="54"/>
  <c r="G37" i="54"/>
  <c r="G58" i="54" s="1"/>
  <c r="H20" i="54"/>
  <c r="H32" i="54"/>
  <c r="H57" i="54"/>
  <c r="H43" i="54"/>
  <c r="I37" i="54"/>
  <c r="I58" i="54" s="1"/>
  <c r="J43" i="54"/>
  <c r="J57" i="54"/>
  <c r="J32" i="54"/>
  <c r="J20" i="54"/>
  <c r="F32" i="54"/>
  <c r="F36" i="54"/>
  <c r="F43" i="54"/>
  <c r="F57" i="54"/>
  <c r="F20" i="54"/>
  <c r="F37" i="54" l="1"/>
  <c r="F58" i="54" s="1"/>
  <c r="F59" i="54" s="1"/>
  <c r="J37" i="54"/>
  <c r="J58" i="54" s="1"/>
  <c r="J60" i="54" s="1"/>
  <c r="H37" i="54"/>
  <c r="H58" i="54" s="1"/>
  <c r="F60" i="54" l="1"/>
  <c r="F80" i="54" s="1"/>
  <c r="J59" i="54"/>
  <c r="J61" i="54" s="1"/>
  <c r="I84" i="54" s="1"/>
  <c r="H59" i="54"/>
  <c r="H60" i="54"/>
  <c r="F61" i="54" l="1"/>
  <c r="E62" i="54" s="1"/>
  <c r="E63" i="54" s="1"/>
  <c r="E80" i="54" s="1"/>
  <c r="H61" i="54"/>
  <c r="I62" i="54"/>
  <c r="I63" i="54" s="1"/>
  <c r="F84" i="54" l="1"/>
  <c r="E84" i="54" s="1"/>
  <c r="E65" i="54"/>
  <c r="G62" i="54"/>
  <c r="G63" i="54" s="1"/>
  <c r="G84" i="54"/>
  <c r="E85" i="54" l="1"/>
</calcChain>
</file>

<file path=xl/sharedStrings.xml><?xml version="1.0" encoding="utf-8"?>
<sst xmlns="http://schemas.openxmlformats.org/spreadsheetml/2006/main" count="618" uniqueCount="150">
  <si>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</si>
  <si>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</si>
  <si>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</si>
  <si>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</si>
  <si>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</si>
  <si>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</si>
  <si>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</si>
  <si>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</si>
  <si>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</si>
  <si>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</si>
  <si>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</si>
  <si>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</si>
  <si>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</si>
  <si>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</si>
  <si>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</si>
  <si>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</si>
  <si>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</si>
  <si>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</si>
  <si>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</si>
  <si>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</si>
  <si>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</si>
  <si>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</si>
  <si>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</si>
  <si>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</si>
  <si>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</si>
  <si>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</si>
  <si>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</si>
  <si>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</si>
  <si>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</si>
  <si>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</si>
  <si>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</si>
  <si>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</si>
  <si>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</si>
  <si>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</si>
  <si>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</si>
  <si>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</si>
  <si>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</si>
  <si>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</si>
  <si>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</si>
  <si>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</si>
  <si>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</si>
  <si>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</si>
  <si>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</si>
  <si>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</si>
  <si>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</si>
  <si>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</si>
  <si>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</si>
  <si>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</si>
  <si>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</si>
  <si>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</si>
  <si>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</si>
  <si>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</si>
  <si>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</si>
  <si>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</si>
  <si>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</si>
  <si>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</si>
  <si>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</si>
  <si>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</si>
  <si>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</si>
  <si>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</si>
  <si>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</si>
  <si>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</si>
  <si>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</si>
  <si>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</si>
  <si>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</si>
  <si>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</si>
  <si>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</si>
  <si>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</si>
  <si>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</si>
  <si>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</si>
  <si>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</si>
  <si>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</si>
  <si>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</si>
  <si>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</si>
  <si>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</si>
  <si>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</si>
  <si>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</si>
  <si>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</si>
  <si>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</si>
  <si>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</si>
  <si>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</si>
  <si>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</si>
  <si>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</si>
  <si>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</si>
  <si>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</si>
  <si>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</si>
  <si>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</si>
  <si>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</si>
  <si>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</si>
  <si>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</si>
  <si>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</si>
  <si>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</si>
  <si>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</si>
  <si>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</si>
  <si>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</si>
  <si>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</si>
  <si>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</si>
  <si>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</si>
  <si>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</si>
  <si>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</si>
  <si>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</si>
  <si>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</si>
  <si>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</si>
  <si>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</si>
  <si>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</si>
  <si>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</si>
  <si>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</si>
  <si>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</si>
  <si>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</si>
  <si>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</si>
  <si>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</si>
  <si>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</si>
  <si>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</si>
  <si>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</si>
  <si>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</si>
  <si>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</si>
  <si>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</si>
  <si>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</si>
  <si>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</si>
  <si>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</si>
  <si>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</si>
  <si>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</si>
  <si>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</si>
  <si>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</si>
  <si>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</si>
  <si>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</si>
  <si>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</si>
  <si>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</si>
  <si>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</si>
  <si>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</si>
  <si>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</si>
  <si>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</si>
  <si>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</si>
  <si>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</si>
  <si>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</si>
  <si>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</si>
  <si>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</si>
  <si>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</si>
  <si>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</si>
  <si>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</si>
  <si>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</si>
  <si>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</si>
  <si>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</si>
  <si>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</si>
  <si>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r>
      <t xml:space="preserve">Produktiver Stundenlohn </t>
    </r>
    <r>
      <rPr>
        <b/>
        <sz val="9"/>
        <color rgb="FFFF0000"/>
        <rFont val="Aptos"/>
        <family val="2"/>
      </rPr>
      <t>inkl. Erschwerniszuschlag</t>
    </r>
  </si>
  <si>
    <t>Zuschlag für Tätigkeiten an Hohen Feiertagen</t>
  </si>
  <si>
    <r>
      <rPr>
        <b/>
        <sz val="9"/>
        <rFont val="Aptos"/>
        <family val="2"/>
      </rPr>
      <t>Unterhaltsreinigung - Bäder</t>
    </r>
    <r>
      <rPr>
        <sz val="9"/>
        <rFont val="Aptos"/>
        <family val="2"/>
      </rPr>
      <t xml:space="preserve">
(Montag bis Samstag - 05:00 bis 22:00 Uhr)</t>
    </r>
  </si>
  <si>
    <t>Aufschlüsselung der kalkulatorischen Stundenverrechnungssätze</t>
  </si>
  <si>
    <r>
      <t>Unterhaltsreinigung - Bäder</t>
    </r>
    <r>
      <rPr>
        <sz val="9"/>
        <rFont val="Aptos"/>
        <family val="2"/>
      </rPr>
      <t xml:space="preserve">
(Sonn-/Feiertag - 05:00 bis 22:00 Uhr)</t>
    </r>
  </si>
  <si>
    <r>
      <t>Unterhaltsreinigung - Bäder</t>
    </r>
    <r>
      <rPr>
        <sz val="9"/>
        <rFont val="Aptos"/>
        <family val="2"/>
      </rPr>
      <t xml:space="preserve">
(Hohe Feiertage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</si>
</sst>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9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168" fontId="17" fillId="0" borderId="18" xfId="0" applyNumberFormat="1" applyFont="1" applyBorder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9" fillId="0" borderId="15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2" borderId="0" xfId="0" applyNumberFormat="1" applyFont="1" applyFill="1" applyAlignment="1">
      <alignment horizontal="right" vertical="center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0" fontId="18" fillId="0" borderId="13" xfId="0" applyFont="1" applyBorder="1" applyAlignment="1">
      <alignment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164" fontId="9" fillId="2" borderId="6" xfId="0" applyNumberFormat="1" applyFont="1" applyFill="1" applyBorder="1" applyAlignment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0" fontId="13" fillId="0" borderId="7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8" fontId="13" fillId="0" borderId="7" xfId="0" applyNumberFormat="1" applyFont="1" applyBorder="1" applyAlignment="1">
      <alignment vertical="center"/>
    </xf>
    <xf numFmtId="10" fontId="13" fillId="0" borderId="7" xfId="0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44" fontId="21" fillId="0" borderId="1" xfId="2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>
      <alignment horizontal="right" vertical="center"/>
    </xf>
    <xf numFmtId="166" fontId="17" fillId="0" borderId="17" xfId="0" applyNumberFormat="1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/>
    </xf>
    <xf numFmtId="165" fontId="13" fillId="0" borderId="6" xfId="0" applyNumberFormat="1" applyFont="1" applyBorder="1" applyAlignment="1">
      <alignment vertical="center"/>
    </xf>
    <xf numFmtId="10" fontId="10" fillId="0" borderId="0" xfId="0" applyNumberFormat="1" applyFont="1"/>
    <xf numFmtId="10" fontId="17" fillId="0" borderId="6" xfId="0" applyNumberFormat="1" applyFont="1" applyBorder="1"/>
    <xf numFmtId="168" fontId="17" fillId="0" borderId="6" xfId="0" applyNumberFormat="1" applyFont="1" applyBorder="1"/>
    <xf numFmtId="165" fontId="17" fillId="0" borderId="18" xfId="0" applyNumberFormat="1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4" borderId="13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165" fontId="9" fillId="4" borderId="1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9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8"/>
  <sheetViews>
    <sheetView showGridLines="0" zoomScaleNormal="100" workbookViewId="0"/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147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129</v>
      </c>
      <c r="D3" s="112" t="s">
        <v>130</v>
      </c>
      <c r="E3" s="159"/>
      <c r="F3" s="160"/>
      <c r="G3" s="160"/>
      <c r="H3" s="161"/>
      <c r="J3" s="6"/>
    </row>
    <row r="4" spans="1:14" s="104" customFormat="1" ht="12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9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75" t="s">
        <v>131</v>
      </c>
      <c r="H5" s="163"/>
      <c r="I5" s="163"/>
      <c r="J5" s="164"/>
    </row>
    <row r="6" spans="1:14" s="3" customFormat="1" ht="15.4" customHeight="1" x14ac:dyDescent="0.25">
      <c r="A6" s="11"/>
      <c r="C6" s="12" t="s">
        <v>123</v>
      </c>
      <c r="G6" s="165"/>
      <c r="H6" s="166"/>
      <c r="I6" s="166"/>
      <c r="J6" s="167"/>
    </row>
    <row r="7" spans="1:14" s="3" customFormat="1" ht="15.4" customHeight="1" x14ac:dyDescent="0.25">
      <c r="A7" s="4"/>
      <c r="C7" s="12" t="s">
        <v>124</v>
      </c>
      <c r="G7" s="168"/>
      <c r="H7" s="169"/>
      <c r="I7" s="169"/>
      <c r="J7" s="170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71" t="s">
        <v>98</v>
      </c>
      <c r="F8" s="172"/>
      <c r="G8" s="173" t="s">
        <v>111</v>
      </c>
      <c r="H8" s="174"/>
      <c r="I8" s="173" t="s">
        <v>97</v>
      </c>
      <c r="J8" s="174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142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41" t="s">
        <v>85</v>
      </c>
      <c r="C39" s="142"/>
      <c r="D39" s="158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49" t="s">
        <v>95</v>
      </c>
      <c r="C61" s="150"/>
      <c r="D61" s="151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52" t="s">
        <v>112</v>
      </c>
      <c r="C62" s="153"/>
      <c r="D62" s="154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52" t="s">
        <v>125</v>
      </c>
      <c r="C63" s="153"/>
      <c r="D63" s="153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52" t="s">
        <v>126</v>
      </c>
      <c r="C64" s="153"/>
      <c r="D64" s="154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49" t="s">
        <v>99</v>
      </c>
      <c r="C65" s="150"/>
      <c r="D65" s="151"/>
      <c r="E65" s="176">
        <f>IF(AND(E64+G64+I64=1,F61&lt;&gt;"",H61&lt;&gt;"",J61&lt;&gt;"",E64&gt;=0,G64&gt;=0,I64&gt;=0),F61*E64+H61*G64+J61*I64,0)</f>
        <v>0</v>
      </c>
      <c r="F65" s="177"/>
      <c r="G65" s="177"/>
      <c r="H65" s="177"/>
      <c r="I65" s="177"/>
      <c r="J65" s="178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37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26"/>
      <c r="G73" s="91">
        <f>G13</f>
        <v>0</v>
      </c>
      <c r="H73" s="126"/>
      <c r="I73" s="91">
        <f>I13</f>
        <v>0</v>
      </c>
      <c r="J73" s="126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25"/>
      <c r="G74" s="91">
        <f>G14</f>
        <v>0</v>
      </c>
      <c r="H74" s="125"/>
      <c r="I74" s="91">
        <f>I14</f>
        <v>0</v>
      </c>
      <c r="J74" s="125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25"/>
      <c r="G75" s="91">
        <f t="shared" ref="G75" si="32">G15</f>
        <v>0</v>
      </c>
      <c r="H75" s="125"/>
      <c r="I75" s="91">
        <f t="shared" ref="I75" si="33">I15</f>
        <v>0</v>
      </c>
      <c r="J75" s="125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25"/>
      <c r="G76" s="91">
        <f t="shared" ref="G76" si="34">G16</f>
        <v>0</v>
      </c>
      <c r="H76" s="125"/>
      <c r="I76" s="91">
        <f t="shared" ref="I76" si="35">I16</f>
        <v>0</v>
      </c>
      <c r="J76" s="125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25"/>
      <c r="G77" s="91">
        <f t="shared" ref="G77" si="36">G17</f>
        <v>0</v>
      </c>
      <c r="H77" s="125"/>
      <c r="I77" s="91">
        <f t="shared" ref="I77" si="37">I17</f>
        <v>0</v>
      </c>
      <c r="J77" s="125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26"/>
      <c r="G78" s="91">
        <f t="shared" ref="G78" si="38">G18</f>
        <v>0</v>
      </c>
      <c r="H78" s="126"/>
      <c r="I78" s="91">
        <f t="shared" ref="I78" si="39">I18</f>
        <v>0</v>
      </c>
      <c r="J78" s="126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27">
        <f>SUM(E73:E79,E39,E46,E47,E50)*$F$10</f>
        <v>0</v>
      </c>
      <c r="G79" s="91">
        <f t="shared" ref="G79" si="40">G19</f>
        <v>0</v>
      </c>
      <c r="H79" s="127">
        <f>SUM(G73:G79,G39,G46,G47,G50)*$F$10</f>
        <v>0</v>
      </c>
      <c r="I79" s="91">
        <f t="shared" ref="I79" si="41">I19</f>
        <v>0</v>
      </c>
      <c r="J79" s="127">
        <f>SUM(I73:I79,I39,I46,I47,I50)*$F$10</f>
        <v>0</v>
      </c>
    </row>
    <row r="80" spans="1:11" s="3" customFormat="1" ht="15" hidden="1" customHeight="1" x14ac:dyDescent="0.25">
      <c r="A80" s="79"/>
      <c r="B80" s="141" t="s">
        <v>115</v>
      </c>
      <c r="C80" s="142"/>
      <c r="D80" s="142"/>
      <c r="E80" s="92">
        <f>IF(AND(E73=E13,E74=E14,E15=E75,E76=E16,E17=E77,E78=E18,E19=E79),E63,SUM(E10,SUM(E73:E79),E32,E36,E39,E46,E47,E50)/(F80+1))</f>
        <v>0</v>
      </c>
      <c r="F80" s="128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28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28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6" t="s">
        <v>109</v>
      </c>
      <c r="B83" s="14" t="s">
        <v>100</v>
      </c>
      <c r="C83" s="15"/>
      <c r="D83" s="15"/>
      <c r="E83" s="80">
        <f>IF(F10&lt;&gt;0,F83/F10,0)</f>
        <v>0</v>
      </c>
      <c r="F83" s="97">
        <v>15</v>
      </c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43" t="s">
        <v>103</v>
      </c>
      <c r="C85" s="144"/>
      <c r="D85" s="145"/>
      <c r="E85" s="146">
        <f>IF(E65&gt;0,F84*E64+H84*G64+J84*I64,0)</f>
        <v>0</v>
      </c>
      <c r="F85" s="147"/>
      <c r="G85" s="147"/>
      <c r="H85" s="147"/>
      <c r="I85" s="147"/>
      <c r="J85" s="148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lnE+npI/FENdR2t5GgQVY7cV395HPxTTv5BqkruZ0Hfss0fJ9COcj6HX8JcUbkT4OmZysoHgsdhDwMXqMAIMuQ==" saltValue="0gfxvMmBZ4dMC7opX3g8nQ==" spinCount="100000" sheet="1" objects="1" scenarios="1" formatColumns="0" formatRows="0" autoFilter="0"/>
  <mergeCells count="15">
    <mergeCell ref="B85:D85"/>
    <mergeCell ref="E85:J85"/>
    <mergeCell ref="B61:D61"/>
    <mergeCell ref="B62:D62"/>
    <mergeCell ref="B63:D63"/>
    <mergeCell ref="B64:D64"/>
    <mergeCell ref="B65:D65"/>
    <mergeCell ref="E65:J65"/>
    <mergeCell ref="B80:D80"/>
    <mergeCell ref="E3:H3"/>
    <mergeCell ref="B39:D39"/>
    <mergeCell ref="G5:J7"/>
    <mergeCell ref="E8:F8"/>
    <mergeCell ref="G8:H8"/>
    <mergeCell ref="I8:J8"/>
  </mergeCells>
  <phoneticPr fontId="6" type="noConversion"/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080C-B67A-4469-BF62-134F94BA61F0}">
  <sheetPr>
    <tabColor theme="6" tint="-0.499984740745262"/>
    <pageSetUpPr fitToPage="1"/>
  </sheetPr>
  <dimension ref="A1:N88"/>
  <sheetViews>
    <sheetView showGridLines="0" zoomScaleNormal="100" workbookViewId="0">
      <selection activeCell="C37" sqref="C37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147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129</v>
      </c>
      <c r="D3" s="112" t="s">
        <v>130</v>
      </c>
      <c r="E3" s="159"/>
      <c r="F3" s="160"/>
      <c r="G3" s="160"/>
      <c r="H3" s="161"/>
      <c r="J3" s="6"/>
    </row>
    <row r="4" spans="1:14" s="104" customFormat="1" ht="12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9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75" t="s">
        <v>146</v>
      </c>
      <c r="H5" s="163"/>
      <c r="I5" s="163"/>
      <c r="J5" s="164"/>
    </row>
    <row r="6" spans="1:14" s="3" customFormat="1" ht="15.4" customHeight="1" x14ac:dyDescent="0.25">
      <c r="A6" s="11"/>
      <c r="C6" s="12" t="s">
        <v>123</v>
      </c>
      <c r="G6" s="165"/>
      <c r="H6" s="166"/>
      <c r="I6" s="166"/>
      <c r="J6" s="167"/>
    </row>
    <row r="7" spans="1:14" s="3" customFormat="1" ht="15.4" customHeight="1" x14ac:dyDescent="0.25">
      <c r="A7" s="4"/>
      <c r="C7" s="12" t="s">
        <v>124</v>
      </c>
      <c r="G7" s="168"/>
      <c r="H7" s="169"/>
      <c r="I7" s="169"/>
      <c r="J7" s="170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71" t="s">
        <v>98</v>
      </c>
      <c r="F8" s="172"/>
      <c r="G8" s="173" t="s">
        <v>111</v>
      </c>
      <c r="H8" s="174"/>
      <c r="I8" s="173" t="s">
        <v>97</v>
      </c>
      <c r="J8" s="174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142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41" t="s">
        <v>85</v>
      </c>
      <c r="C39" s="142"/>
      <c r="D39" s="158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49" t="s">
        <v>95</v>
      </c>
      <c r="C61" s="150"/>
      <c r="D61" s="151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52" t="s">
        <v>112</v>
      </c>
      <c r="C62" s="153"/>
      <c r="D62" s="154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52" t="s">
        <v>125</v>
      </c>
      <c r="C63" s="153"/>
      <c r="D63" s="153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52" t="s">
        <v>126</v>
      </c>
      <c r="C64" s="153"/>
      <c r="D64" s="154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49" t="s">
        <v>99</v>
      </c>
      <c r="C65" s="150"/>
      <c r="D65" s="151"/>
      <c r="E65" s="176">
        <f>IF(AND(E64+G64+I64=1,F61&lt;&gt;"",H61&lt;&gt;"",J61&lt;&gt;"",E64&gt;=0,G64&gt;=0,I64&gt;=0),F61*E64+H61*G64+J61*I64,0)</f>
        <v>0</v>
      </c>
      <c r="F65" s="177"/>
      <c r="G65" s="177"/>
      <c r="H65" s="177"/>
      <c r="I65" s="177"/>
      <c r="J65" s="178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37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26"/>
      <c r="G73" s="91">
        <f>G13</f>
        <v>0</v>
      </c>
      <c r="H73" s="126"/>
      <c r="I73" s="91">
        <f>I13</f>
        <v>0</v>
      </c>
      <c r="J73" s="126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25"/>
      <c r="G74" s="91">
        <f>G14</f>
        <v>0</v>
      </c>
      <c r="H74" s="125"/>
      <c r="I74" s="91">
        <f>I14</f>
        <v>0</v>
      </c>
      <c r="J74" s="125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25"/>
      <c r="G75" s="91">
        <f t="shared" ref="G75:G79" si="32">G15</f>
        <v>0</v>
      </c>
      <c r="H75" s="125"/>
      <c r="I75" s="91">
        <f t="shared" ref="I75:I79" si="33">I15</f>
        <v>0</v>
      </c>
      <c r="J75" s="125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25"/>
      <c r="G76" s="91">
        <f t="shared" si="32"/>
        <v>0</v>
      </c>
      <c r="H76" s="125"/>
      <c r="I76" s="91">
        <f t="shared" si="33"/>
        <v>0</v>
      </c>
      <c r="J76" s="125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25"/>
      <c r="G77" s="91">
        <f t="shared" si="32"/>
        <v>0</v>
      </c>
      <c r="H77" s="125"/>
      <c r="I77" s="91">
        <f t="shared" si="33"/>
        <v>0</v>
      </c>
      <c r="J77" s="125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26"/>
      <c r="G78" s="91">
        <f t="shared" si="32"/>
        <v>0</v>
      </c>
      <c r="H78" s="126"/>
      <c r="I78" s="91">
        <f t="shared" si="33"/>
        <v>0</v>
      </c>
      <c r="J78" s="126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27">
        <f>SUM(E73:E79,E39,E46,E47,E50)*$F$10</f>
        <v>0</v>
      </c>
      <c r="G79" s="91">
        <f t="shared" si="32"/>
        <v>0</v>
      </c>
      <c r="H79" s="127">
        <f>SUM(G73:G79,G39,G46,G47,G50)*$F$10</f>
        <v>0</v>
      </c>
      <c r="I79" s="91">
        <f t="shared" si="33"/>
        <v>0</v>
      </c>
      <c r="J79" s="127">
        <f>SUM(I73:I79,I39,I46,I47,I50)*$F$10</f>
        <v>0</v>
      </c>
    </row>
    <row r="80" spans="1:11" s="3" customFormat="1" ht="15" hidden="1" customHeight="1" x14ac:dyDescent="0.25">
      <c r="A80" s="79"/>
      <c r="B80" s="141" t="s">
        <v>115</v>
      </c>
      <c r="C80" s="142"/>
      <c r="D80" s="142"/>
      <c r="E80" s="92">
        <f>IF(AND(E73=E13,E74=E14,E15=E75,E76=E16,E17=E77,E78=E18,E19=E79),E63,SUM(E10,SUM(E73:E79),E32,E36,E39,E46,E47,E50)/(F80+1))</f>
        <v>0</v>
      </c>
      <c r="F80" s="128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28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28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6" t="s">
        <v>109</v>
      </c>
      <c r="B83" s="14" t="s">
        <v>100</v>
      </c>
      <c r="C83" s="15"/>
      <c r="D83" s="15"/>
      <c r="E83" s="80">
        <f>IF(F10&lt;&gt;0,F83/F10,0)</f>
        <v>0</v>
      </c>
      <c r="F83" s="97">
        <v>15</v>
      </c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43" t="s">
        <v>103</v>
      </c>
      <c r="C85" s="144"/>
      <c r="D85" s="145"/>
      <c r="E85" s="146">
        <f>IF(E65&gt;0,F84*E64+H84*G64+J84*I64,0)</f>
        <v>0</v>
      </c>
      <c r="F85" s="147"/>
      <c r="G85" s="147"/>
      <c r="H85" s="147"/>
      <c r="I85" s="147"/>
      <c r="J85" s="148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4SXq5g0papvvEyMMibTMHv1+qvO1EFhp5o7jMACMg9yuovBzUfl6i6PO+9wWtQNQoX5JCdupz5kMiW7dqRjxqA==" saltValue="YQ2A6+Q9ORH52B/ES4pr+Q==" spinCount="100000" sheet="1" objects="1" scenarios="1" formatColumns="0" formatRows="0" autoFilter="0"/>
  <mergeCells count="15">
    <mergeCell ref="B39:D39"/>
    <mergeCell ref="E3:H3"/>
    <mergeCell ref="G5:J7"/>
    <mergeCell ref="E8:F8"/>
    <mergeCell ref="G8:H8"/>
    <mergeCell ref="I8:J8"/>
    <mergeCell ref="B80:D80"/>
    <mergeCell ref="B85:D85"/>
    <mergeCell ref="E85:J85"/>
    <mergeCell ref="B61:D61"/>
    <mergeCell ref="B62:D62"/>
    <mergeCell ref="B63:D63"/>
    <mergeCell ref="B64:D64"/>
    <mergeCell ref="B65:D65"/>
    <mergeCell ref="E65:J65"/>
  </mergeCells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F5C1C-36D2-4499-8B0A-4012E167EBFD}">
  <sheetPr>
    <tabColor theme="6" tint="-0.499984740745262"/>
    <pageSetUpPr fitToPage="1"/>
  </sheetPr>
  <dimension ref="A1:N102"/>
  <sheetViews>
    <sheetView showGridLines="0" zoomScaleNormal="100" workbookViewId="0">
      <selection activeCell="G5" sqref="G5:J7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147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129</v>
      </c>
      <c r="D3" s="112" t="s">
        <v>130</v>
      </c>
      <c r="E3" s="159"/>
      <c r="F3" s="160"/>
      <c r="G3" s="160"/>
      <c r="H3" s="161"/>
      <c r="J3" s="6"/>
    </row>
    <row r="4" spans="1:14" s="104" customFormat="1" ht="12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9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62" t="s">
        <v>148</v>
      </c>
      <c r="H5" s="163"/>
      <c r="I5" s="163"/>
      <c r="J5" s="164"/>
    </row>
    <row r="6" spans="1:14" s="3" customFormat="1" ht="15.4" customHeight="1" x14ac:dyDescent="0.25">
      <c r="A6" s="11"/>
      <c r="C6" s="12" t="s">
        <v>123</v>
      </c>
      <c r="G6" s="165"/>
      <c r="H6" s="166"/>
      <c r="I6" s="166"/>
      <c r="J6" s="167"/>
    </row>
    <row r="7" spans="1:14" s="3" customFormat="1" ht="15.4" customHeight="1" x14ac:dyDescent="0.25">
      <c r="A7" s="4"/>
      <c r="C7" s="12" t="s">
        <v>124</v>
      </c>
      <c r="G7" s="168"/>
      <c r="H7" s="169"/>
      <c r="I7" s="169"/>
      <c r="J7" s="170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71" t="s">
        <v>98</v>
      </c>
      <c r="F8" s="172"/>
      <c r="G8" s="173" t="s">
        <v>111</v>
      </c>
      <c r="H8" s="174"/>
      <c r="I8" s="173" t="s">
        <v>97</v>
      </c>
      <c r="J8" s="174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144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13" t="s">
        <v>132</v>
      </c>
      <c r="B11" s="114" t="s">
        <v>133</v>
      </c>
      <c r="C11" s="15"/>
      <c r="D11" s="15"/>
      <c r="E11" s="115"/>
      <c r="F11" s="36">
        <f>IF(E11&gt;0,ROUND(F10*E11,2),0)</f>
        <v>0</v>
      </c>
      <c r="G11" s="115"/>
      <c r="H11" s="36">
        <f>IF(G11&gt;0,ROUND(H10*G11,2),0)</f>
        <v>0</v>
      </c>
      <c r="I11" s="115"/>
      <c r="J11" s="36">
        <f>IF(I11&gt;0,ROUND(J10*I11,2),0)</f>
        <v>0</v>
      </c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11</v>
      </c>
      <c r="C14" s="34"/>
      <c r="D14" s="34"/>
      <c r="E14" s="35"/>
      <c r="F14" s="36">
        <f>E14*F$10</f>
        <v>0</v>
      </c>
      <c r="G14" s="35"/>
      <c r="H14" s="36">
        <f>G14*H$10</f>
        <v>0</v>
      </c>
      <c r="I14" s="35"/>
      <c r="J14" s="36">
        <f>I14*J$10</f>
        <v>0</v>
      </c>
    </row>
    <row r="15" spans="1:14" s="28" customFormat="1" ht="15.4" customHeight="1" x14ac:dyDescent="0.2">
      <c r="A15" s="32"/>
      <c r="B15" s="33" t="s">
        <v>134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  <c r="M15" s="5"/>
      <c r="N15" s="5"/>
    </row>
    <row r="16" spans="1:14" s="23" customFormat="1" ht="15.4" customHeight="1" x14ac:dyDescent="0.2">
      <c r="A16" s="37" t="s">
        <v>12</v>
      </c>
      <c r="B16" s="30" t="s">
        <v>17</v>
      </c>
      <c r="C16" s="31"/>
      <c r="D16" s="31"/>
      <c r="E16" s="35"/>
      <c r="F16" s="36">
        <f>E16*F$10</f>
        <v>0</v>
      </c>
      <c r="G16" s="35"/>
      <c r="H16" s="36">
        <f>G16*H$10</f>
        <v>0</v>
      </c>
      <c r="I16" s="35"/>
      <c r="J16" s="36">
        <f>I16*J$10</f>
        <v>0</v>
      </c>
      <c r="M16" s="5"/>
      <c r="N16" s="5"/>
    </row>
    <row r="17" spans="1:14" s="28" customFormat="1" ht="15.4" customHeight="1" x14ac:dyDescent="0.2">
      <c r="A17" s="37"/>
      <c r="B17" s="30" t="s">
        <v>135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5">
      <c r="A18" s="37" t="s">
        <v>13</v>
      </c>
      <c r="B18" s="30" t="s">
        <v>18</v>
      </c>
      <c r="C18" s="31"/>
      <c r="D18" s="31"/>
      <c r="E18" s="35"/>
      <c r="F18" s="36">
        <f>E18*F$10</f>
        <v>0</v>
      </c>
      <c r="G18" s="35"/>
      <c r="H18" s="36">
        <f>G18*H$10</f>
        <v>0</v>
      </c>
      <c r="I18" s="35"/>
      <c r="J18" s="36">
        <f>I18*J$10</f>
        <v>0</v>
      </c>
    </row>
    <row r="19" spans="1:14" s="28" customFormat="1" ht="15.4" customHeight="1" x14ac:dyDescent="0.25">
      <c r="A19" s="37"/>
      <c r="B19" s="30" t="s">
        <v>136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 t="s">
        <v>75</v>
      </c>
      <c r="B20" s="30" t="s">
        <v>19</v>
      </c>
      <c r="C20" s="31"/>
      <c r="D20" s="31"/>
      <c r="E20" s="35"/>
      <c r="F20" s="36">
        <f>E20*F$10</f>
        <v>0</v>
      </c>
      <c r="G20" s="35"/>
      <c r="H20" s="36">
        <f>G20*H$10</f>
        <v>0</v>
      </c>
      <c r="I20" s="35"/>
      <c r="J20" s="36">
        <f>I20*J$10</f>
        <v>0</v>
      </c>
    </row>
    <row r="21" spans="1:14" s="28" customFormat="1" ht="15.4" customHeight="1" x14ac:dyDescent="0.25">
      <c r="A21" s="37"/>
      <c r="B21" s="30" t="s">
        <v>137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 t="s">
        <v>14</v>
      </c>
      <c r="B22" s="30" t="s">
        <v>20</v>
      </c>
      <c r="C22" s="31"/>
      <c r="D22" s="31"/>
      <c r="E22" s="35"/>
      <c r="F22" s="36">
        <f>E22*F$10</f>
        <v>0</v>
      </c>
      <c r="G22" s="35"/>
      <c r="H22" s="36">
        <f>G22*H$10</f>
        <v>0</v>
      </c>
      <c r="I22" s="35"/>
      <c r="J22" s="36">
        <f>I22*J$10</f>
        <v>0</v>
      </c>
    </row>
    <row r="23" spans="1:14" s="23" customFormat="1" ht="15.4" customHeight="1" x14ac:dyDescent="0.25">
      <c r="A23" s="37"/>
      <c r="B23" s="30" t="s">
        <v>138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 t="s">
        <v>15</v>
      </c>
      <c r="B24" s="30" t="s">
        <v>21</v>
      </c>
      <c r="C24" s="31"/>
      <c r="D24" s="31"/>
      <c r="E24" s="35"/>
      <c r="F24" s="36">
        <f>E24*F$10</f>
        <v>0</v>
      </c>
      <c r="G24" s="35"/>
      <c r="H24" s="36">
        <f>G24*H$10</f>
        <v>0</v>
      </c>
      <c r="I24" s="35"/>
      <c r="J24" s="36">
        <f>I24*J$10</f>
        <v>0</v>
      </c>
    </row>
    <row r="25" spans="1:14" s="23" customFormat="1" ht="15.4" customHeight="1" x14ac:dyDescent="0.25">
      <c r="A25" s="38"/>
      <c r="B25" s="30" t="s">
        <v>139</v>
      </c>
      <c r="C25" s="2"/>
      <c r="D25" s="2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8" customFormat="1" ht="15.4" customHeight="1" x14ac:dyDescent="0.25">
      <c r="A26" s="38" t="s">
        <v>16</v>
      </c>
      <c r="B26" s="39" t="s">
        <v>22</v>
      </c>
      <c r="C26" s="2"/>
      <c r="D26" s="2"/>
      <c r="E26" s="35"/>
      <c r="F26" s="36">
        <f>E26*F$10</f>
        <v>0</v>
      </c>
      <c r="G26" s="35"/>
      <c r="H26" s="36">
        <f>G26*H$10</f>
        <v>0</v>
      </c>
      <c r="I26" s="35"/>
      <c r="J26" s="36">
        <f>I26*J$10</f>
        <v>0</v>
      </c>
    </row>
    <row r="27" spans="1:14" s="23" customFormat="1" ht="15.4" customHeight="1" x14ac:dyDescent="0.25">
      <c r="A27" s="38"/>
      <c r="B27" s="39" t="s">
        <v>140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8" customFormat="1" ht="15.4" customHeight="1" x14ac:dyDescent="0.25">
      <c r="A28" s="40"/>
      <c r="B28" s="41" t="s">
        <v>23</v>
      </c>
      <c r="C28" s="42"/>
      <c r="D28" s="42"/>
      <c r="E28" s="43"/>
      <c r="F28" s="44">
        <f>SUM(F14:F27)</f>
        <v>0</v>
      </c>
      <c r="G28" s="43"/>
      <c r="H28" s="44">
        <f>SUM(H14:H27)</f>
        <v>0</v>
      </c>
      <c r="I28" s="43"/>
      <c r="J28" s="44">
        <f>SUM(J14:J27)</f>
        <v>0</v>
      </c>
    </row>
    <row r="29" spans="1:14" s="28" customFormat="1" ht="15.4" customHeight="1" x14ac:dyDescent="0.25">
      <c r="A29" s="40"/>
      <c r="B29" s="41" t="s">
        <v>141</v>
      </c>
      <c r="C29" s="42"/>
      <c r="D29" s="42"/>
      <c r="E29" s="43">
        <f>IF($F$10&lt;&gt;0,F28/$F$10,0)</f>
        <v>0</v>
      </c>
      <c r="F29" s="44"/>
      <c r="G29" s="43">
        <f>IF($H$10&lt;&gt;0,H28/$H$10,0)</f>
        <v>0</v>
      </c>
      <c r="H29" s="44"/>
      <c r="I29" s="43">
        <f>IF($J$10&lt;&gt;0,J28/$J$10,0)</f>
        <v>0</v>
      </c>
      <c r="J29" s="44"/>
    </row>
    <row r="30" spans="1:14" s="28" customFormat="1" ht="15.4" customHeight="1" x14ac:dyDescent="0.25">
      <c r="A30" s="29" t="s">
        <v>92</v>
      </c>
      <c r="B30" s="34" t="s">
        <v>24</v>
      </c>
      <c r="C30" s="3"/>
      <c r="D30" s="3"/>
      <c r="E30" s="116"/>
      <c r="F30" s="117"/>
      <c r="G30" s="116"/>
      <c r="H30" s="25"/>
      <c r="I30" s="26"/>
      <c r="J30" s="118"/>
    </row>
    <row r="31" spans="1:14" s="28" customFormat="1" ht="15.4" customHeight="1" x14ac:dyDescent="0.25">
      <c r="A31" s="38" t="s">
        <v>34</v>
      </c>
      <c r="B31" s="2" t="s">
        <v>25</v>
      </c>
      <c r="C31" s="2"/>
      <c r="D31" s="2"/>
      <c r="E31" s="35"/>
      <c r="F31" s="36">
        <f>E31*F$10</f>
        <v>0</v>
      </c>
      <c r="G31" s="35"/>
      <c r="H31" s="36">
        <f>G31*H$10</f>
        <v>0</v>
      </c>
      <c r="I31" s="35"/>
      <c r="J31" s="36">
        <f>I31*J$10</f>
        <v>0</v>
      </c>
    </row>
    <row r="32" spans="1:14" s="28" customFormat="1" ht="15.4" customHeight="1" x14ac:dyDescent="0.25">
      <c r="A32" s="32"/>
      <c r="B32" s="30" t="s">
        <v>26</v>
      </c>
      <c r="C32" s="31"/>
      <c r="D32" s="31"/>
      <c r="E32" s="35"/>
      <c r="F32" s="36">
        <f t="shared" ref="F32:F40" si="0">E32*F$10</f>
        <v>0</v>
      </c>
      <c r="G32" s="35"/>
      <c r="H32" s="36">
        <f t="shared" ref="H32:H40" si="1">G32*H$10</f>
        <v>0</v>
      </c>
      <c r="I32" s="35"/>
      <c r="J32" s="36">
        <f t="shared" ref="J32:J40" si="2">I32*J$10</f>
        <v>0</v>
      </c>
    </row>
    <row r="33" spans="1:10" s="28" customFormat="1" ht="15.4" customHeight="1" x14ac:dyDescent="0.25">
      <c r="A33" s="38" t="s">
        <v>35</v>
      </c>
      <c r="B33" s="119" t="s">
        <v>142</v>
      </c>
      <c r="C33" s="31"/>
      <c r="D33" s="31"/>
      <c r="E33" s="35"/>
      <c r="F33" s="36">
        <f t="shared" si="0"/>
        <v>0</v>
      </c>
      <c r="G33" s="35"/>
      <c r="H33" s="36">
        <f t="shared" si="1"/>
        <v>0</v>
      </c>
      <c r="I33" s="35"/>
      <c r="J33" s="36">
        <f t="shared" si="2"/>
        <v>0</v>
      </c>
    </row>
    <row r="34" spans="1:10" s="28" customFormat="1" ht="15.4" customHeight="1" x14ac:dyDescent="0.25">
      <c r="A34" s="32"/>
      <c r="B34" s="34" t="s">
        <v>27</v>
      </c>
      <c r="C34" s="34"/>
      <c r="D34" s="34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8" t="s">
        <v>36</v>
      </c>
      <c r="B35" s="31" t="s">
        <v>28</v>
      </c>
      <c r="C35" s="31"/>
      <c r="D35" s="31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2" t="s">
        <v>38</v>
      </c>
      <c r="B36" s="31" t="s">
        <v>29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3" customFormat="1" ht="15.4" customHeight="1" x14ac:dyDescent="0.25">
      <c r="A37" s="38" t="s">
        <v>37</v>
      </c>
      <c r="B37" s="30" t="s">
        <v>30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2"/>
      <c r="B38" s="45" t="s">
        <v>39</v>
      </c>
      <c r="C38" s="45"/>
      <c r="D38" s="45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24.75" customHeight="1" x14ac:dyDescent="0.25">
      <c r="A39" s="38" t="s">
        <v>40</v>
      </c>
      <c r="B39" s="46" t="s">
        <v>4</v>
      </c>
      <c r="C39" s="47"/>
      <c r="D39" s="47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15.4" customHeight="1" x14ac:dyDescent="0.25">
      <c r="A40" s="48" t="s">
        <v>38</v>
      </c>
      <c r="B40" s="49" t="s">
        <v>31</v>
      </c>
      <c r="C40" s="49"/>
      <c r="D40" s="49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0"/>
      <c r="B41" s="41" t="s">
        <v>32</v>
      </c>
      <c r="C41" s="42"/>
      <c r="D41" s="42"/>
      <c r="E41" s="43">
        <f t="shared" ref="E41:J41" si="3">SUM(E31:E40)</f>
        <v>0</v>
      </c>
      <c r="F41" s="44">
        <f t="shared" si="3"/>
        <v>0</v>
      </c>
      <c r="G41" s="43">
        <f t="shared" si="3"/>
        <v>0</v>
      </c>
      <c r="H41" s="44">
        <f t="shared" si="3"/>
        <v>0</v>
      </c>
      <c r="I41" s="43">
        <f t="shared" si="3"/>
        <v>0</v>
      </c>
      <c r="J41" s="44">
        <f t="shared" si="3"/>
        <v>0</v>
      </c>
    </row>
    <row r="42" spans="1:10" s="23" customFormat="1" ht="15.4" customHeight="1" x14ac:dyDescent="0.25">
      <c r="A42" s="50" t="s">
        <v>41</v>
      </c>
      <c r="B42" s="46" t="s">
        <v>33</v>
      </c>
      <c r="C42" s="49"/>
      <c r="D42" s="49"/>
      <c r="E42" s="116"/>
      <c r="F42" s="117"/>
      <c r="G42" s="116"/>
      <c r="H42" s="25"/>
      <c r="I42" s="26"/>
      <c r="J42" s="118"/>
    </row>
    <row r="43" spans="1:10" s="23" customFormat="1" ht="15.4" customHeight="1" x14ac:dyDescent="0.25">
      <c r="A43" s="37" t="s">
        <v>42</v>
      </c>
      <c r="B43" s="46" t="s">
        <v>72</v>
      </c>
      <c r="C43" s="47"/>
      <c r="D43" s="47"/>
      <c r="E43" s="35"/>
      <c r="F43" s="36">
        <f t="shared" ref="F43:F44" si="4">E43*F$10</f>
        <v>0</v>
      </c>
      <c r="G43" s="35"/>
      <c r="H43" s="36">
        <f t="shared" ref="H43:H44" si="5">ROUND(G43*H$10,2)</f>
        <v>0</v>
      </c>
      <c r="I43" s="35"/>
      <c r="J43" s="36">
        <f t="shared" ref="J43:J44" si="6">ROUND(I43*J$10,2)</f>
        <v>0</v>
      </c>
    </row>
    <row r="44" spans="1:10" s="23" customFormat="1" ht="15.4" customHeight="1" x14ac:dyDescent="0.25">
      <c r="A44" s="48" t="s">
        <v>43</v>
      </c>
      <c r="B44" s="49" t="s">
        <v>44</v>
      </c>
      <c r="C44" s="49"/>
      <c r="D44" s="49"/>
      <c r="E44" s="120"/>
      <c r="F44" s="36">
        <f t="shared" si="4"/>
        <v>0</v>
      </c>
      <c r="G44" s="120"/>
      <c r="H44" s="121">
        <f t="shared" si="5"/>
        <v>0</v>
      </c>
      <c r="I44" s="120"/>
      <c r="J44" s="121">
        <f t="shared" si="6"/>
        <v>0</v>
      </c>
    </row>
    <row r="45" spans="1:10" s="23" customFormat="1" ht="15.4" customHeight="1" x14ac:dyDescent="0.25">
      <c r="A45" s="40"/>
      <c r="B45" s="41" t="s">
        <v>90</v>
      </c>
      <c r="C45" s="42"/>
      <c r="D45" s="42"/>
      <c r="E45" s="43">
        <f t="shared" ref="E45:J45" si="7">SUM(E43:E44)</f>
        <v>0</v>
      </c>
      <c r="F45" s="44">
        <f t="shared" si="7"/>
        <v>0</v>
      </c>
      <c r="G45" s="43">
        <f t="shared" si="7"/>
        <v>0</v>
      </c>
      <c r="H45" s="44">
        <f t="shared" si="7"/>
        <v>0</v>
      </c>
      <c r="I45" s="43">
        <f t="shared" si="7"/>
        <v>0</v>
      </c>
      <c r="J45" s="44">
        <f t="shared" si="7"/>
        <v>0</v>
      </c>
    </row>
    <row r="46" spans="1:10" s="23" customFormat="1" ht="15.4" customHeight="1" x14ac:dyDescent="0.25">
      <c r="A46" s="51"/>
      <c r="B46" s="52" t="s">
        <v>45</v>
      </c>
      <c r="C46" s="53"/>
      <c r="D46" s="53"/>
      <c r="E46" s="54">
        <f>SUM(E29,E41,E45)</f>
        <v>0</v>
      </c>
      <c r="F46" s="55">
        <f>SUM(F28,F41,F45)</f>
        <v>0</v>
      </c>
      <c r="G46" s="54">
        <f>SUM(G29,G41,G45)</f>
        <v>0</v>
      </c>
      <c r="H46" s="55">
        <f>SUM(H28,H41,H45)</f>
        <v>0</v>
      </c>
      <c r="I46" s="54">
        <f>SUM(I29,I41,I45)</f>
        <v>0</v>
      </c>
      <c r="J46" s="55">
        <f>SUM(J28,J41,J45)</f>
        <v>0</v>
      </c>
    </row>
    <row r="47" spans="1:10" s="23" customFormat="1" ht="15.4" customHeight="1" x14ac:dyDescent="0.25">
      <c r="A47" s="13" t="s">
        <v>48</v>
      </c>
      <c r="B47" s="56" t="s">
        <v>46</v>
      </c>
      <c r="C47" s="57"/>
      <c r="D47" s="57"/>
      <c r="E47" s="25"/>
      <c r="F47" s="117"/>
      <c r="G47" s="25"/>
      <c r="H47" s="25"/>
      <c r="I47" s="26"/>
      <c r="J47" s="122"/>
    </row>
    <row r="48" spans="1:10" s="23" customFormat="1" ht="27.75" customHeight="1" x14ac:dyDescent="0.25">
      <c r="A48" s="29" t="s">
        <v>47</v>
      </c>
      <c r="B48" s="141" t="s">
        <v>85</v>
      </c>
      <c r="C48" s="142"/>
      <c r="D48" s="158"/>
      <c r="E48" s="35"/>
      <c r="F48" s="36">
        <f>E48*F$10</f>
        <v>0</v>
      </c>
      <c r="G48" s="35"/>
      <c r="H48" s="36">
        <f t="shared" ref="H48:H51" si="8">ROUND(G48*H$10,2)</f>
        <v>0</v>
      </c>
      <c r="I48" s="35"/>
      <c r="J48" s="36">
        <f t="shared" ref="J48:J51" si="9">ROUND(I48*J$10,2)</f>
        <v>0</v>
      </c>
    </row>
    <row r="49" spans="1:12" s="23" customFormat="1" ht="15.4" customHeight="1" x14ac:dyDescent="0.25">
      <c r="A49" s="29" t="s">
        <v>76</v>
      </c>
      <c r="B49" s="46" t="s">
        <v>49</v>
      </c>
      <c r="C49" s="47"/>
      <c r="D49" s="47"/>
      <c r="E49" s="35"/>
      <c r="F49" s="36">
        <f>E49*F$10</f>
        <v>0</v>
      </c>
      <c r="G49" s="35"/>
      <c r="H49" s="36">
        <f t="shared" si="8"/>
        <v>0</v>
      </c>
      <c r="I49" s="35"/>
      <c r="J49" s="36">
        <f t="shared" si="9"/>
        <v>0</v>
      </c>
    </row>
    <row r="50" spans="1:12" s="23" customFormat="1" ht="15.4" customHeight="1" x14ac:dyDescent="0.25">
      <c r="A50" s="29" t="s">
        <v>77</v>
      </c>
      <c r="B50" s="46" t="s">
        <v>74</v>
      </c>
      <c r="C50" s="47"/>
      <c r="D50" s="47"/>
      <c r="E50" s="35"/>
      <c r="F50" s="36">
        <f>E50*F$10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58" t="s">
        <v>50</v>
      </c>
      <c r="B51" s="59" t="s">
        <v>51</v>
      </c>
      <c r="C51" s="60"/>
      <c r="D51" s="60"/>
      <c r="E51" s="35"/>
      <c r="F51" s="36">
        <f>E51*F$10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25.5" customHeight="1" x14ac:dyDescent="0.25">
      <c r="A52" s="61"/>
      <c r="B52" s="62" t="s">
        <v>88</v>
      </c>
      <c r="C52" s="63"/>
      <c r="D52" s="63"/>
      <c r="E52" s="54">
        <f t="shared" ref="E52:J52" si="10">SUM(E48:E51)</f>
        <v>0</v>
      </c>
      <c r="F52" s="64">
        <f t="shared" si="10"/>
        <v>0</v>
      </c>
      <c r="G52" s="54">
        <f t="shared" si="10"/>
        <v>0</v>
      </c>
      <c r="H52" s="64">
        <f t="shared" si="10"/>
        <v>0</v>
      </c>
      <c r="I52" s="54">
        <f t="shared" si="10"/>
        <v>0</v>
      </c>
      <c r="J52" s="64">
        <f t="shared" si="10"/>
        <v>0</v>
      </c>
    </row>
    <row r="53" spans="1:12" s="23" customFormat="1" ht="15.4" customHeight="1" x14ac:dyDescent="0.25">
      <c r="A53" s="65" t="s">
        <v>54</v>
      </c>
      <c r="B53" s="66" t="s">
        <v>52</v>
      </c>
      <c r="C53" s="67"/>
      <c r="D53" s="67"/>
      <c r="E53" s="123"/>
      <c r="F53" s="117"/>
      <c r="G53" s="123"/>
      <c r="H53" s="25"/>
      <c r="I53" s="26"/>
      <c r="J53" s="124"/>
    </row>
    <row r="54" spans="1:12" s="23" customFormat="1" ht="15.4" customHeight="1" x14ac:dyDescent="0.25">
      <c r="A54" s="29" t="s">
        <v>53</v>
      </c>
      <c r="B54" s="46" t="s">
        <v>55</v>
      </c>
      <c r="C54" s="47"/>
      <c r="D54" s="47"/>
      <c r="E54" s="25"/>
      <c r="F54" s="117"/>
      <c r="G54" s="25"/>
      <c r="H54" s="25"/>
      <c r="I54" s="26"/>
      <c r="J54" s="122"/>
    </row>
    <row r="55" spans="1:12" s="23" customFormat="1" x14ac:dyDescent="0.25">
      <c r="A55" s="37" t="s">
        <v>78</v>
      </c>
      <c r="B55" s="46" t="s">
        <v>86</v>
      </c>
      <c r="C55" s="47"/>
      <c r="D55" s="47"/>
      <c r="E55" s="35"/>
      <c r="F55" s="36">
        <f>E55*F$10</f>
        <v>0</v>
      </c>
      <c r="G55" s="35"/>
      <c r="H55" s="36">
        <f>G55*H$10</f>
        <v>0</v>
      </c>
      <c r="I55" s="35"/>
      <c r="J55" s="36">
        <f>I55*J$10</f>
        <v>0</v>
      </c>
    </row>
    <row r="56" spans="1:12" s="23" customFormat="1" x14ac:dyDescent="0.25">
      <c r="A56" s="37" t="s">
        <v>79</v>
      </c>
      <c r="B56" s="46" t="s">
        <v>87</v>
      </c>
      <c r="C56" s="47"/>
      <c r="D56" s="47"/>
      <c r="E56" s="35"/>
      <c r="F56" s="36">
        <f>E56*F$10</f>
        <v>0</v>
      </c>
      <c r="G56" s="35"/>
      <c r="H56" s="36">
        <f>G56*H$10</f>
        <v>0</v>
      </c>
      <c r="I56" s="35"/>
      <c r="J56" s="36">
        <f>I56*J$10</f>
        <v>0</v>
      </c>
    </row>
    <row r="57" spans="1:12" s="23" customFormat="1" x14ac:dyDescent="0.25">
      <c r="A57" s="29" t="s">
        <v>56</v>
      </c>
      <c r="B57" s="3" t="s">
        <v>61</v>
      </c>
      <c r="C57" s="3"/>
      <c r="D57" s="3"/>
      <c r="E57" s="35"/>
      <c r="F57" s="36">
        <f>E57*F$10</f>
        <v>0</v>
      </c>
      <c r="G57" s="35"/>
      <c r="H57" s="36">
        <f>G57*H$10</f>
        <v>0</v>
      </c>
      <c r="I57" s="35"/>
      <c r="J57" s="36">
        <f>I57*J$10</f>
        <v>0</v>
      </c>
    </row>
    <row r="58" spans="1:12" s="23" customFormat="1" x14ac:dyDescent="0.25">
      <c r="A58" s="29" t="s">
        <v>57</v>
      </c>
      <c r="B58" s="68" t="s">
        <v>62</v>
      </c>
      <c r="C58" s="69"/>
      <c r="D58" s="69"/>
      <c r="E58" s="25"/>
      <c r="F58" s="117"/>
      <c r="G58" s="25"/>
      <c r="H58" s="25"/>
      <c r="I58" s="26"/>
      <c r="J58" s="122"/>
    </row>
    <row r="59" spans="1:12" s="23" customFormat="1" x14ac:dyDescent="0.25">
      <c r="A59" s="37" t="s">
        <v>58</v>
      </c>
      <c r="B59" s="46" t="s">
        <v>89</v>
      </c>
      <c r="C59" s="47"/>
      <c r="D59" s="47"/>
      <c r="E59" s="35"/>
      <c r="F59" s="36">
        <f t="shared" ref="F59:F65" si="11">E59*F$10</f>
        <v>0</v>
      </c>
      <c r="G59" s="35"/>
      <c r="H59" s="36">
        <f t="shared" ref="H59:H65" si="12">G59*H$10</f>
        <v>0</v>
      </c>
      <c r="I59" s="35"/>
      <c r="J59" s="36">
        <f t="shared" ref="J59:J65" si="13">I59*J$10</f>
        <v>0</v>
      </c>
    </row>
    <row r="60" spans="1:12" s="23" customFormat="1" x14ac:dyDescent="0.25">
      <c r="A60" s="37" t="s">
        <v>59</v>
      </c>
      <c r="B60" s="46" t="s">
        <v>71</v>
      </c>
      <c r="C60" s="47"/>
      <c r="D60" s="47"/>
      <c r="E60" s="35"/>
      <c r="F60" s="36">
        <f t="shared" si="11"/>
        <v>0</v>
      </c>
      <c r="G60" s="35"/>
      <c r="H60" s="36">
        <f t="shared" si="12"/>
        <v>0</v>
      </c>
      <c r="I60" s="35"/>
      <c r="J60" s="36">
        <f t="shared" si="13"/>
        <v>0</v>
      </c>
    </row>
    <row r="61" spans="1:12" s="23" customFormat="1" x14ac:dyDescent="0.25">
      <c r="A61" s="29" t="s">
        <v>60</v>
      </c>
      <c r="B61" s="46" t="s">
        <v>63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80</v>
      </c>
      <c r="B62" s="46" t="s">
        <v>65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81</v>
      </c>
      <c r="B63" s="46" t="s">
        <v>64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  <c r="L63" s="81"/>
    </row>
    <row r="64" spans="1:12" s="23" customFormat="1" x14ac:dyDescent="0.25">
      <c r="A64" s="29" t="s">
        <v>82</v>
      </c>
      <c r="B64" s="46" t="s">
        <v>70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</row>
    <row r="65" spans="1:10" s="23" customFormat="1" x14ac:dyDescent="0.25">
      <c r="A65" s="58" t="s">
        <v>83</v>
      </c>
      <c r="B65" s="60" t="s">
        <v>66</v>
      </c>
      <c r="C65" s="60"/>
      <c r="D65" s="60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ht="22.5" customHeight="1" x14ac:dyDescent="0.2">
      <c r="A66" s="51"/>
      <c r="B66" s="70" t="s">
        <v>91</v>
      </c>
      <c r="C66" s="71"/>
      <c r="D66" s="71"/>
      <c r="E66" s="54">
        <f>SUM(E55:E65)</f>
        <v>0</v>
      </c>
      <c r="F66" s="64">
        <f>SUM(F55:F65)</f>
        <v>0</v>
      </c>
      <c r="G66" s="54">
        <f t="shared" ref="G66:I66" si="14">SUM(G55:G65)</f>
        <v>0</v>
      </c>
      <c r="H66" s="64">
        <f>SUM(H55:H65)</f>
        <v>0</v>
      </c>
      <c r="I66" s="54">
        <f t="shared" si="14"/>
        <v>0</v>
      </c>
      <c r="J66" s="64">
        <f>SUM(J55:J65)</f>
        <v>0</v>
      </c>
    </row>
    <row r="67" spans="1:10" ht="22.5" customHeight="1" x14ac:dyDescent="0.2">
      <c r="A67" s="72" t="s">
        <v>67</v>
      </c>
      <c r="B67" s="73" t="s">
        <v>73</v>
      </c>
      <c r="C67" s="73"/>
      <c r="D67" s="73"/>
      <c r="E67" s="54">
        <f t="shared" ref="E67:J67" si="15">SUM(E10,E11,E46,E52,E66)</f>
        <v>1</v>
      </c>
      <c r="F67" s="64">
        <f t="shared" si="15"/>
        <v>0</v>
      </c>
      <c r="G67" s="54">
        <f t="shared" si="15"/>
        <v>1</v>
      </c>
      <c r="H67" s="64">
        <f t="shared" si="15"/>
        <v>0</v>
      </c>
      <c r="I67" s="54">
        <f t="shared" si="15"/>
        <v>1</v>
      </c>
      <c r="J67" s="64">
        <f t="shared" si="15"/>
        <v>0</v>
      </c>
    </row>
    <row r="68" spans="1:10" ht="25.5" customHeight="1" x14ac:dyDescent="0.2">
      <c r="A68" s="74" t="s">
        <v>84</v>
      </c>
      <c r="B68" s="75" t="s">
        <v>93</v>
      </c>
      <c r="C68" s="75"/>
      <c r="D68" s="75"/>
      <c r="E68" s="35"/>
      <c r="F68" s="36">
        <f>E68*F$67</f>
        <v>0</v>
      </c>
      <c r="G68" s="35"/>
      <c r="H68" s="36">
        <f>G68*H$67</f>
        <v>0</v>
      </c>
      <c r="I68" s="35"/>
      <c r="J68" s="36">
        <f>I68*J$67</f>
        <v>0</v>
      </c>
    </row>
    <row r="69" spans="1:10" ht="25.5" customHeight="1" x14ac:dyDescent="0.2">
      <c r="A69" s="74" t="s">
        <v>68</v>
      </c>
      <c r="B69" s="75" t="s">
        <v>94</v>
      </c>
      <c r="C69" s="75"/>
      <c r="D69" s="75"/>
      <c r="E69" s="35"/>
      <c r="F69" s="36">
        <f>E69*F$67</f>
        <v>0</v>
      </c>
      <c r="G69" s="35"/>
      <c r="H69" s="36">
        <f>G69*H$67</f>
        <v>0</v>
      </c>
      <c r="I69" s="35"/>
      <c r="J69" s="36">
        <f>I69*J$67</f>
        <v>0</v>
      </c>
    </row>
    <row r="70" spans="1:10" ht="30.75" customHeight="1" x14ac:dyDescent="0.2">
      <c r="A70" s="76"/>
      <c r="B70" s="149" t="s">
        <v>95</v>
      </c>
      <c r="C70" s="150"/>
      <c r="D70" s="151"/>
      <c r="E70" s="77"/>
      <c r="F70" s="78">
        <f>SUM(F$67:F$69)</f>
        <v>0</v>
      </c>
      <c r="G70" s="77"/>
      <c r="H70" s="78">
        <f>SUM(H$67:H$69)</f>
        <v>0</v>
      </c>
      <c r="I70" s="77"/>
      <c r="J70" s="78">
        <f>SUM(J$67:J$69)</f>
        <v>0</v>
      </c>
    </row>
    <row r="71" spans="1:10" ht="30.75" customHeight="1" x14ac:dyDescent="0.2">
      <c r="A71" s="79"/>
      <c r="B71" s="152" t="s">
        <v>143</v>
      </c>
      <c r="C71" s="153"/>
      <c r="D71" s="154"/>
      <c r="E71" s="80">
        <f>IF(AND(F$70&lt;&gt;0,F$10&lt;&gt;""),IF(F$70/F$10-1&gt;0,F$70/F$10-1,0),0)</f>
        <v>0</v>
      </c>
      <c r="F71" s="131">
        <f>F70-F10</f>
        <v>0</v>
      </c>
      <c r="G71" s="80">
        <f>IF(AND(H$70&lt;&gt;0,H$10&lt;&gt;""),IF(H$70/H$10-1&gt;0,H$70/H$10-1,0),0)</f>
        <v>0</v>
      </c>
      <c r="H71" s="131">
        <f>H70-H10</f>
        <v>0</v>
      </c>
      <c r="I71" s="80">
        <f>IF(AND(J$70&lt;&gt;0,J$10&lt;&gt;""),IF(J$70/J$10-1&gt;0,J$70/J$10-1,0),0)</f>
        <v>0</v>
      </c>
      <c r="J71" s="131">
        <f>J70-J10</f>
        <v>0</v>
      </c>
    </row>
    <row r="72" spans="1:10" s="3" customFormat="1" ht="30.75" customHeight="1" x14ac:dyDescent="0.25">
      <c r="A72" s="79"/>
      <c r="B72" s="152" t="s">
        <v>125</v>
      </c>
      <c r="C72" s="153"/>
      <c r="D72" s="153"/>
      <c r="E72" s="80">
        <f>IF(F70&lt;&gt;0,F72/F70,0)</f>
        <v>0</v>
      </c>
      <c r="F72" s="132">
        <f>SUM(F10,F11,F46,F48,F55,F56,F59)</f>
        <v>0</v>
      </c>
      <c r="G72" s="80">
        <f>IF(H70&lt;&gt;0,H72/H70,0)</f>
        <v>0</v>
      </c>
      <c r="H72" s="132">
        <f>SUM(H10,H11,H46,H48,H55,H56,H59)</f>
        <v>0</v>
      </c>
      <c r="I72" s="80">
        <f>IF(J70&lt;&gt;0,J72/J70,0)</f>
        <v>0</v>
      </c>
      <c r="J72" s="132">
        <f>SUM(J10,J11,J46,J48,J55,J56,J59)</f>
        <v>0</v>
      </c>
    </row>
    <row r="73" spans="1:10" s="3" customFormat="1" ht="30.75" customHeight="1" x14ac:dyDescent="0.25">
      <c r="A73" s="13" t="s">
        <v>107</v>
      </c>
      <c r="B73" s="152" t="s">
        <v>126</v>
      </c>
      <c r="C73" s="153"/>
      <c r="D73" s="154"/>
      <c r="E73" s="35"/>
      <c r="F73" s="21"/>
      <c r="G73" s="35"/>
      <c r="H73" s="21"/>
      <c r="I73" s="35"/>
      <c r="J73" s="21"/>
    </row>
    <row r="74" spans="1:10" s="3" customFormat="1" ht="30.75" customHeight="1" x14ac:dyDescent="0.25">
      <c r="A74" s="82" t="s">
        <v>108</v>
      </c>
      <c r="B74" s="149" t="s">
        <v>99</v>
      </c>
      <c r="C74" s="150"/>
      <c r="D74" s="151"/>
      <c r="E74" s="155">
        <f>IF(AND(E73+G73+I73=1,F70&lt;&gt;"",H70&lt;&gt;"",J70&lt;&gt;"",E73&gt;=0,G73&gt;=0,I73&gt;=0),F70*E73+H70*G73+J70*I73,0)</f>
        <v>0</v>
      </c>
      <c r="F74" s="156"/>
      <c r="G74" s="156"/>
      <c r="H74" s="156"/>
      <c r="I74" s="156"/>
      <c r="J74" s="157"/>
    </row>
    <row r="75" spans="1:10" s="3" customFormat="1" hidden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idden="1" x14ac:dyDescent="0.2">
      <c r="A76" s="4" t="s">
        <v>104</v>
      </c>
      <c r="J76" s="6"/>
    </row>
    <row r="77" spans="1:10" hidden="1" x14ac:dyDescent="0.2">
      <c r="A77" s="86" t="s">
        <v>114</v>
      </c>
      <c r="J77" s="6"/>
    </row>
    <row r="78" spans="1:10" hidden="1" x14ac:dyDescent="0.2">
      <c r="A78" s="86" t="s">
        <v>106</v>
      </c>
      <c r="J78" s="6"/>
    </row>
    <row r="79" spans="1:10" hidden="1" x14ac:dyDescent="0.2">
      <c r="A79" s="86" t="s">
        <v>105</v>
      </c>
      <c r="J79" s="6"/>
    </row>
    <row r="80" spans="1:10" hidden="1" x14ac:dyDescent="0.2">
      <c r="A80" s="7"/>
      <c r="B80" s="8"/>
      <c r="C80" s="8"/>
      <c r="D80" s="8"/>
      <c r="E80" s="8"/>
      <c r="F80" s="8"/>
      <c r="G80" s="8"/>
      <c r="H80" s="8"/>
      <c r="I80" s="8"/>
      <c r="J80" s="9"/>
    </row>
    <row r="81" spans="1:10" s="3" customFormat="1" hidden="1" x14ac:dyDescent="0.25">
      <c r="A81" s="87" t="s">
        <v>113</v>
      </c>
      <c r="B81" s="88"/>
      <c r="C81" s="88"/>
      <c r="D81" s="88"/>
      <c r="E81" s="89"/>
      <c r="F81" s="88"/>
      <c r="G81" s="88"/>
      <c r="H81" s="88"/>
      <c r="I81" s="88"/>
      <c r="J81" s="90"/>
    </row>
    <row r="82" spans="1:10" s="3" customFormat="1" hidden="1" x14ac:dyDescent="0.25">
      <c r="A82" s="32" t="s">
        <v>116</v>
      </c>
      <c r="B82" s="33" t="s">
        <v>11</v>
      </c>
      <c r="C82" s="34"/>
      <c r="D82" s="34"/>
      <c r="E82" s="91">
        <f t="shared" ref="E82:E95" si="16">E14</f>
        <v>0</v>
      </c>
      <c r="F82" s="133">
        <f>E82*F$10</f>
        <v>0</v>
      </c>
      <c r="G82" s="91">
        <f t="shared" ref="G82:G95" si="17">G14</f>
        <v>0</v>
      </c>
      <c r="H82" s="133">
        <f>G82*H$10</f>
        <v>0</v>
      </c>
      <c r="I82" s="91">
        <f t="shared" ref="I82:I95" si="18">I14</f>
        <v>0</v>
      </c>
      <c r="J82" s="133">
        <f>I82*J$10</f>
        <v>0</v>
      </c>
    </row>
    <row r="83" spans="1:10" s="3" customFormat="1" hidden="1" x14ac:dyDescent="0.25">
      <c r="A83" s="32"/>
      <c r="B83" s="33" t="s">
        <v>134</v>
      </c>
      <c r="C83" s="34"/>
      <c r="D83" s="34"/>
      <c r="E83" s="91">
        <f t="shared" si="16"/>
        <v>0</v>
      </c>
      <c r="F83" s="130">
        <f>E83*F$11</f>
        <v>0</v>
      </c>
      <c r="G83" s="91">
        <f t="shared" si="17"/>
        <v>0</v>
      </c>
      <c r="H83" s="130">
        <f>G83*H$11</f>
        <v>0</v>
      </c>
      <c r="I83" s="91">
        <f t="shared" si="18"/>
        <v>0</v>
      </c>
      <c r="J83" s="130">
        <f>I83*J$11</f>
        <v>0</v>
      </c>
    </row>
    <row r="84" spans="1:10" s="3" customFormat="1" hidden="1" x14ac:dyDescent="0.25">
      <c r="A84" s="37" t="s">
        <v>117</v>
      </c>
      <c r="B84" s="30" t="s">
        <v>17</v>
      </c>
      <c r="C84" s="31"/>
      <c r="D84" s="31"/>
      <c r="E84" s="91">
        <f t="shared" si="16"/>
        <v>0</v>
      </c>
      <c r="F84" s="130">
        <f>E84*F$10</f>
        <v>0</v>
      </c>
      <c r="G84" s="91">
        <f t="shared" si="17"/>
        <v>0</v>
      </c>
      <c r="H84" s="130">
        <f>G84*H$10</f>
        <v>0</v>
      </c>
      <c r="I84" s="91">
        <f t="shared" si="18"/>
        <v>0</v>
      </c>
      <c r="J84" s="130">
        <f>I84*J$10</f>
        <v>0</v>
      </c>
    </row>
    <row r="85" spans="1:10" s="3" customFormat="1" hidden="1" x14ac:dyDescent="0.25">
      <c r="A85" s="32"/>
      <c r="B85" s="30" t="s">
        <v>135</v>
      </c>
      <c r="C85" s="31"/>
      <c r="D85" s="31"/>
      <c r="E85" s="91">
        <f t="shared" si="16"/>
        <v>0</v>
      </c>
      <c r="F85" s="130">
        <f>E85*F$11</f>
        <v>0</v>
      </c>
      <c r="G85" s="91">
        <f t="shared" si="17"/>
        <v>0</v>
      </c>
      <c r="H85" s="130">
        <f>G85*H$11</f>
        <v>0</v>
      </c>
      <c r="I85" s="91">
        <f t="shared" si="18"/>
        <v>0</v>
      </c>
      <c r="J85" s="130">
        <f>I85*J$11</f>
        <v>0</v>
      </c>
    </row>
    <row r="86" spans="1:10" s="3" customFormat="1" hidden="1" x14ac:dyDescent="0.25">
      <c r="A86" s="32" t="s">
        <v>118</v>
      </c>
      <c r="B86" s="30" t="s">
        <v>18</v>
      </c>
      <c r="C86" s="31"/>
      <c r="D86" s="31"/>
      <c r="E86" s="91">
        <f t="shared" si="16"/>
        <v>0</v>
      </c>
      <c r="F86" s="130">
        <f>E86*F$10</f>
        <v>0</v>
      </c>
      <c r="G86" s="91">
        <f t="shared" si="17"/>
        <v>0</v>
      </c>
      <c r="H86" s="130">
        <f>G86*H$10</f>
        <v>0</v>
      </c>
      <c r="I86" s="91">
        <f t="shared" si="18"/>
        <v>0</v>
      </c>
      <c r="J86" s="130">
        <f>I86*J$10</f>
        <v>0</v>
      </c>
    </row>
    <row r="87" spans="1:10" s="3" customFormat="1" hidden="1" x14ac:dyDescent="0.25">
      <c r="A87" s="32"/>
      <c r="B87" s="30" t="s">
        <v>136</v>
      </c>
      <c r="C87" s="31"/>
      <c r="D87" s="31"/>
      <c r="E87" s="91">
        <f t="shared" si="16"/>
        <v>0</v>
      </c>
      <c r="F87" s="130">
        <f>E87*F$11</f>
        <v>0</v>
      </c>
      <c r="G87" s="91">
        <f t="shared" si="17"/>
        <v>0</v>
      </c>
      <c r="H87" s="130">
        <f>G87*H$11</f>
        <v>0</v>
      </c>
      <c r="I87" s="91">
        <f t="shared" si="18"/>
        <v>0</v>
      </c>
      <c r="J87" s="130">
        <f>I87*J$11</f>
        <v>0</v>
      </c>
    </row>
    <row r="88" spans="1:10" s="3" customFormat="1" hidden="1" x14ac:dyDescent="0.25">
      <c r="A88" s="37" t="s">
        <v>119</v>
      </c>
      <c r="B88" s="30" t="s">
        <v>19</v>
      </c>
      <c r="C88" s="31"/>
      <c r="D88" s="31"/>
      <c r="E88" s="91">
        <f t="shared" si="16"/>
        <v>0</v>
      </c>
      <c r="F88" s="130">
        <f>E88*F$10</f>
        <v>0</v>
      </c>
      <c r="G88" s="91">
        <f t="shared" si="17"/>
        <v>0</v>
      </c>
      <c r="H88" s="130">
        <f>G88*H$10</f>
        <v>0</v>
      </c>
      <c r="I88" s="91">
        <f t="shared" si="18"/>
        <v>0</v>
      </c>
      <c r="J88" s="130">
        <f>I88*J$10</f>
        <v>0</v>
      </c>
    </row>
    <row r="89" spans="1:10" s="3" customFormat="1" hidden="1" x14ac:dyDescent="0.25">
      <c r="A89" s="32"/>
      <c r="B89" s="30" t="s">
        <v>137</v>
      </c>
      <c r="C89" s="31"/>
      <c r="D89" s="31"/>
      <c r="E89" s="91">
        <f t="shared" si="16"/>
        <v>0</v>
      </c>
      <c r="F89" s="130">
        <f>E89*F$11</f>
        <v>0</v>
      </c>
      <c r="G89" s="91">
        <f t="shared" si="17"/>
        <v>0</v>
      </c>
      <c r="H89" s="130">
        <f>G89*H$11</f>
        <v>0</v>
      </c>
      <c r="I89" s="91">
        <f t="shared" si="18"/>
        <v>0</v>
      </c>
      <c r="J89" s="130">
        <f>I89*J$11</f>
        <v>0</v>
      </c>
    </row>
    <row r="90" spans="1:10" s="3" customFormat="1" hidden="1" x14ac:dyDescent="0.25">
      <c r="A90" s="32" t="s">
        <v>120</v>
      </c>
      <c r="B90" s="30" t="s">
        <v>20</v>
      </c>
      <c r="C90" s="31"/>
      <c r="D90" s="31"/>
      <c r="E90" s="91">
        <f t="shared" si="16"/>
        <v>0</v>
      </c>
      <c r="F90" s="130">
        <f>E90*F$10</f>
        <v>0</v>
      </c>
      <c r="G90" s="91">
        <f t="shared" si="17"/>
        <v>0</v>
      </c>
      <c r="H90" s="130">
        <f>G90*H$10</f>
        <v>0</v>
      </c>
      <c r="I90" s="91">
        <f t="shared" si="18"/>
        <v>0</v>
      </c>
      <c r="J90" s="130">
        <f>I90*J$10</f>
        <v>0</v>
      </c>
    </row>
    <row r="91" spans="1:10" s="3" customFormat="1" hidden="1" x14ac:dyDescent="0.25">
      <c r="A91" s="32"/>
      <c r="B91" s="30" t="s">
        <v>138</v>
      </c>
      <c r="C91" s="31"/>
      <c r="D91" s="31"/>
      <c r="E91" s="91">
        <f t="shared" si="16"/>
        <v>0</v>
      </c>
      <c r="F91" s="130">
        <f>E91*F$11</f>
        <v>0</v>
      </c>
      <c r="G91" s="91">
        <f t="shared" si="17"/>
        <v>0</v>
      </c>
      <c r="H91" s="130">
        <f>G91*H$11</f>
        <v>0</v>
      </c>
      <c r="I91" s="91">
        <f t="shared" si="18"/>
        <v>0</v>
      </c>
      <c r="J91" s="130">
        <f>I91*J$11</f>
        <v>0</v>
      </c>
    </row>
    <row r="92" spans="1:10" s="3" customFormat="1" hidden="1" x14ac:dyDescent="0.25">
      <c r="A92" s="37" t="s">
        <v>121</v>
      </c>
      <c r="B92" s="30" t="s">
        <v>21</v>
      </c>
      <c r="C92" s="31"/>
      <c r="D92" s="31"/>
      <c r="E92" s="91">
        <f t="shared" si="16"/>
        <v>0</v>
      </c>
      <c r="F92" s="129">
        <f>E92*F$10</f>
        <v>0</v>
      </c>
      <c r="G92" s="91">
        <f t="shared" si="17"/>
        <v>0</v>
      </c>
      <c r="H92" s="129">
        <f>G92*H$10</f>
        <v>0</v>
      </c>
      <c r="I92" s="91">
        <f t="shared" si="18"/>
        <v>0</v>
      </c>
      <c r="J92" s="129">
        <f>I92*J$10</f>
        <v>0</v>
      </c>
    </row>
    <row r="93" spans="1:10" s="3" customFormat="1" hidden="1" x14ac:dyDescent="0.25">
      <c r="A93" s="32"/>
      <c r="B93" s="30" t="s">
        <v>139</v>
      </c>
      <c r="C93" s="31"/>
      <c r="D93" s="31"/>
      <c r="E93" s="91">
        <f t="shared" si="16"/>
        <v>0</v>
      </c>
      <c r="F93" s="130">
        <f>E93*F$11</f>
        <v>0</v>
      </c>
      <c r="G93" s="91">
        <f t="shared" si="17"/>
        <v>0</v>
      </c>
      <c r="H93" s="130">
        <f>G93*H$11</f>
        <v>0</v>
      </c>
      <c r="I93" s="91">
        <f t="shared" si="18"/>
        <v>0</v>
      </c>
      <c r="J93" s="130">
        <f>I93*J$11</f>
        <v>0</v>
      </c>
    </row>
    <row r="94" spans="1:10" s="3" customFormat="1" hidden="1" x14ac:dyDescent="0.25">
      <c r="A94" s="32" t="s">
        <v>122</v>
      </c>
      <c r="B94" s="30" t="s">
        <v>22</v>
      </c>
      <c r="C94" s="31"/>
      <c r="D94" s="31"/>
      <c r="E94" s="91">
        <f t="shared" si="16"/>
        <v>0</v>
      </c>
      <c r="F94" s="105">
        <f>E94*F$10</f>
        <v>0</v>
      </c>
      <c r="G94" s="91">
        <f t="shared" si="17"/>
        <v>0</v>
      </c>
      <c r="H94" s="105">
        <f>G94*H$10</f>
        <v>0</v>
      </c>
      <c r="I94" s="91">
        <f t="shared" si="18"/>
        <v>0</v>
      </c>
      <c r="J94" s="105">
        <f>I94*J$10</f>
        <v>0</v>
      </c>
    </row>
    <row r="95" spans="1:10" s="3" customFormat="1" hidden="1" x14ac:dyDescent="0.25">
      <c r="A95" s="32"/>
      <c r="B95" s="30" t="s">
        <v>140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t="15" hidden="1" customHeight="1" x14ac:dyDescent="0.25">
      <c r="A96" s="79"/>
      <c r="B96" s="141" t="s">
        <v>115</v>
      </c>
      <c r="C96" s="142"/>
      <c r="D96" s="142"/>
      <c r="E96" s="92">
        <f>IF(AND(E82=E14,E83=E15,E16=E84,E85=E17,E18=E86,E87=E19,E20=E88,E89=E21,E22=E90,E91=E23,E24=E92,E93=E25,E26=E94,E95=E27),E72,SUM(E10,E11,SUM(E82:E95),E48,E45,E41,E55,E56,E59)/(E98+1))</f>
        <v>0</v>
      </c>
      <c r="F96" s="140">
        <f>F70+F98-F28-F48-F55-F56-F59</f>
        <v>0</v>
      </c>
      <c r="G96" s="92">
        <f>IF(AND(G82=G14,G83=G15,G16=G84,G85=G17,G18=G86,G87=G19,G20=G88,G89=G21,G22=G90,G91=G23,G24=G92,G93=G25,G26=G94,G95=G27),G72,SUM(G10,G11,SUM(G82:G95),G48,G45,G41,G55,G56,G59)/(G98+1))</f>
        <v>0</v>
      </c>
      <c r="H96" s="140">
        <f>H70+H98-H28-H48-H55-H56-H59</f>
        <v>0</v>
      </c>
      <c r="I96" s="92">
        <f>IF(AND(I82=I14,I83=I15,I16=I84,I85=I17,I18=I86,I87=I19,I20=I88,I89=I21,I22=I90,I91=I23,I24=I92,I93=I25,I26=I94,I95=I27),I72,SUM(I10,I11,SUM(I82:I95),I48,I45,I41,I55,I56,I59)/(I98+1))</f>
        <v>0</v>
      </c>
      <c r="J96" s="140">
        <f>J70+J98-J28-J48-J55-J56-J59</f>
        <v>0</v>
      </c>
    </row>
    <row r="97" spans="1:10" s="3" customFormat="1" ht="15" hidden="1" customHeight="1" x14ac:dyDescent="0.25">
      <c r="A97" s="33"/>
      <c r="B97" s="134"/>
      <c r="C97" s="134"/>
      <c r="D97" s="134"/>
      <c r="E97" s="135"/>
      <c r="F97" s="136"/>
      <c r="G97" s="135"/>
      <c r="H97" s="136"/>
      <c r="I97" s="135"/>
      <c r="J97" s="136"/>
    </row>
    <row r="98" spans="1:10" hidden="1" x14ac:dyDescent="0.2">
      <c r="A98" s="7"/>
      <c r="B98" s="8"/>
      <c r="C98" s="8"/>
      <c r="D98" s="8"/>
      <c r="E98" s="138" t="e">
        <f>F96/F10-1</f>
        <v>#DIV/0!</v>
      </c>
      <c r="F98" s="139">
        <f>SUM(F82:F95)+F48+F55+F56+F59</f>
        <v>0</v>
      </c>
      <c r="G98" s="138" t="e">
        <f>H96/H10-1</f>
        <v>#DIV/0!</v>
      </c>
      <c r="H98" s="139">
        <f>SUM(H82:H95)+H48+H55+H56+H59</f>
        <v>0</v>
      </c>
      <c r="I98" s="138" t="e">
        <f>J96/J10-1</f>
        <v>#DIV/0!</v>
      </c>
      <c r="J98" s="139">
        <f>SUM(J82:J95)+J48+J55+J56+J59</f>
        <v>0</v>
      </c>
    </row>
    <row r="99" spans="1:10" ht="22.5" hidden="1" customHeight="1" x14ac:dyDescent="0.2">
      <c r="A99" s="93"/>
      <c r="B99" s="94" t="s">
        <v>102</v>
      </c>
      <c r="C99" s="95"/>
      <c r="D99" s="95"/>
      <c r="E99" s="89" t="s">
        <v>127</v>
      </c>
      <c r="F99" s="95"/>
      <c r="G99" s="95"/>
      <c r="H99" s="95"/>
      <c r="I99" s="95"/>
      <c r="J99" s="96"/>
    </row>
    <row r="100" spans="1:10" s="23" customFormat="1" ht="19.899999999999999" hidden="1" customHeight="1" x14ac:dyDescent="0.25">
      <c r="A100" s="106" t="s">
        <v>109</v>
      </c>
      <c r="B100" s="14" t="s">
        <v>100</v>
      </c>
      <c r="C100" s="15"/>
      <c r="D100" s="15"/>
      <c r="E100" s="80">
        <f>IF(F19&lt;&gt;0,F100/F19,0)</f>
        <v>0</v>
      </c>
      <c r="F100" s="97"/>
      <c r="G100" s="80">
        <f>IF(H19&lt;&gt;0,H100/H19,0)</f>
        <v>0</v>
      </c>
      <c r="H100" s="97"/>
      <c r="I100" s="80">
        <f>IF(J19&lt;&gt;0,J100/J19,0)</f>
        <v>0</v>
      </c>
      <c r="J100" s="97"/>
    </row>
    <row r="101" spans="1:10" s="23" customFormat="1" ht="19.899999999999999" hidden="1" customHeight="1" x14ac:dyDescent="0.25">
      <c r="A101" s="13"/>
      <c r="B101" s="14" t="s">
        <v>101</v>
      </c>
      <c r="C101" s="15"/>
      <c r="D101" s="15"/>
      <c r="E101" s="80">
        <f>IF(F70&lt;&gt;0,F101/F70,0)</f>
        <v>0</v>
      </c>
      <c r="F101" s="98">
        <f>IF(AND(F100&gt;0,F19&gt;0),F70*(E96*F100/F19+(100%-E96)),0)</f>
        <v>0</v>
      </c>
      <c r="G101" s="80">
        <f>IF(H70&lt;&gt;0,H101/H70,0)</f>
        <v>0</v>
      </c>
      <c r="H101" s="98">
        <f>IF(AND(H100&gt;0,H19&gt;0),H70*(G96*H100/H19+(100%-G96)),0)</f>
        <v>0</v>
      </c>
      <c r="I101" s="80">
        <f>IF(J70&lt;&gt;0,J101/J70,0)</f>
        <v>0</v>
      </c>
      <c r="J101" s="98">
        <f>IF(AND(J100&gt;0,J19&gt;0),J70*(I96*J100/J19+(100%-I96)),0)</f>
        <v>0</v>
      </c>
    </row>
    <row r="102" spans="1:10" s="23" customFormat="1" ht="22.15" hidden="1" customHeight="1" x14ac:dyDescent="0.25">
      <c r="A102" s="99" t="s">
        <v>128</v>
      </c>
      <c r="B102" s="143" t="s">
        <v>103</v>
      </c>
      <c r="C102" s="144"/>
      <c r="D102" s="145"/>
      <c r="E102" s="146">
        <f>IF(E74&gt;0,F101*E73+H101*G73+J101*I73,0)</f>
        <v>0</v>
      </c>
      <c r="F102" s="147"/>
      <c r="G102" s="147"/>
      <c r="H102" s="147"/>
      <c r="I102" s="147"/>
      <c r="J102" s="148"/>
    </row>
  </sheetData>
  <sheetProtection algorithmName="SHA-512" hashValue="DqKh/sDb4LtFNtyqgpWJDw7gP6PtyijCI0WsjmLg5sSclMveMoeoU97cbh8jWY+ktr+hR8I64RbkZ10EImp9QA==" saltValue="g4f0pel2mQCvShcjQmUnhw==" spinCount="100000" sheet="1" objects="1" scenarios="1" formatColumns="0" formatRows="0" autoFilter="0"/>
  <mergeCells count="15">
    <mergeCell ref="B48:D48"/>
    <mergeCell ref="E3:H3"/>
    <mergeCell ref="G5:J7"/>
    <mergeCell ref="E8:F8"/>
    <mergeCell ref="G8:H8"/>
    <mergeCell ref="I8:J8"/>
    <mergeCell ref="B96:D96"/>
    <mergeCell ref="B102:D102"/>
    <mergeCell ref="E102:J102"/>
    <mergeCell ref="B70:D70"/>
    <mergeCell ref="B71:D71"/>
    <mergeCell ref="B72:D72"/>
    <mergeCell ref="B73:D73"/>
    <mergeCell ref="B74:D74"/>
    <mergeCell ref="E74:J7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AE81-FC74-4018-AB84-8D6B971F59A5}">
  <sheetPr>
    <tabColor theme="6" tint="-0.499984740745262"/>
    <pageSetUpPr fitToPage="1"/>
  </sheetPr>
  <dimension ref="A1:N102"/>
  <sheetViews>
    <sheetView showGridLines="0" tabSelected="1" zoomScaleNormal="100" workbookViewId="0">
      <selection activeCell="C2" sqref="C2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147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129</v>
      </c>
      <c r="D3" s="112" t="s">
        <v>130</v>
      </c>
      <c r="E3" s="159"/>
      <c r="F3" s="160"/>
      <c r="G3" s="160"/>
      <c r="H3" s="161"/>
      <c r="J3" s="6"/>
    </row>
    <row r="4" spans="1:14" s="104" customFormat="1" ht="12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9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62" t="s">
        <v>149</v>
      </c>
      <c r="H5" s="163"/>
      <c r="I5" s="163"/>
      <c r="J5" s="164"/>
    </row>
    <row r="6" spans="1:14" s="3" customFormat="1" ht="15.4" customHeight="1" x14ac:dyDescent="0.25">
      <c r="A6" s="11"/>
      <c r="C6" s="12" t="s">
        <v>123</v>
      </c>
      <c r="G6" s="165"/>
      <c r="H6" s="166"/>
      <c r="I6" s="166"/>
      <c r="J6" s="167"/>
    </row>
    <row r="7" spans="1:14" s="3" customFormat="1" ht="15.4" customHeight="1" x14ac:dyDescent="0.25">
      <c r="A7" s="4"/>
      <c r="C7" s="12" t="s">
        <v>124</v>
      </c>
      <c r="G7" s="168"/>
      <c r="H7" s="169"/>
      <c r="I7" s="169"/>
      <c r="J7" s="170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71" t="s">
        <v>98</v>
      </c>
      <c r="F8" s="172"/>
      <c r="G8" s="173" t="s">
        <v>111</v>
      </c>
      <c r="H8" s="174"/>
      <c r="I8" s="173" t="s">
        <v>97</v>
      </c>
      <c r="J8" s="174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13" t="s">
        <v>132</v>
      </c>
      <c r="B11" s="114" t="s">
        <v>145</v>
      </c>
      <c r="C11" s="15"/>
      <c r="D11" s="15"/>
      <c r="E11" s="115"/>
      <c r="F11" s="36">
        <f>IF(E11&gt;0,ROUND(F10*E11,2),0)</f>
        <v>0</v>
      </c>
      <c r="G11" s="115"/>
      <c r="H11" s="36">
        <f>IF(G11&gt;0,ROUND(H10*G11,2),0)</f>
        <v>0</v>
      </c>
      <c r="I11" s="115"/>
      <c r="J11" s="36">
        <f>IF(I11&gt;0,ROUND(J10*I11,2),0)</f>
        <v>0</v>
      </c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11</v>
      </c>
      <c r="C14" s="34"/>
      <c r="D14" s="34"/>
      <c r="E14" s="35"/>
      <c r="F14" s="36">
        <f>E14*F$10</f>
        <v>0</v>
      </c>
      <c r="G14" s="35"/>
      <c r="H14" s="36">
        <f>G14*H$10</f>
        <v>0</v>
      </c>
      <c r="I14" s="35"/>
      <c r="J14" s="36">
        <f>I14*J$10</f>
        <v>0</v>
      </c>
    </row>
    <row r="15" spans="1:14" s="28" customFormat="1" ht="15.4" customHeight="1" x14ac:dyDescent="0.2">
      <c r="A15" s="32"/>
      <c r="B15" s="33" t="s">
        <v>134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  <c r="M15" s="5"/>
      <c r="N15" s="5"/>
    </row>
    <row r="16" spans="1:14" s="23" customFormat="1" ht="15.4" customHeight="1" x14ac:dyDescent="0.2">
      <c r="A16" s="37" t="s">
        <v>12</v>
      </c>
      <c r="B16" s="30" t="s">
        <v>17</v>
      </c>
      <c r="C16" s="31"/>
      <c r="D16" s="31"/>
      <c r="E16" s="35"/>
      <c r="F16" s="36">
        <f>E16*F$10</f>
        <v>0</v>
      </c>
      <c r="G16" s="35"/>
      <c r="H16" s="36">
        <f>G16*H$10</f>
        <v>0</v>
      </c>
      <c r="I16" s="35"/>
      <c r="J16" s="36">
        <f>I16*J$10</f>
        <v>0</v>
      </c>
      <c r="M16" s="5"/>
      <c r="N16" s="5"/>
    </row>
    <row r="17" spans="1:14" s="28" customFormat="1" ht="15.4" customHeight="1" x14ac:dyDescent="0.2">
      <c r="A17" s="37"/>
      <c r="B17" s="30" t="s">
        <v>135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5">
      <c r="A18" s="37" t="s">
        <v>13</v>
      </c>
      <c r="B18" s="30" t="s">
        <v>18</v>
      </c>
      <c r="C18" s="31"/>
      <c r="D18" s="31"/>
      <c r="E18" s="35"/>
      <c r="F18" s="36">
        <f>E18*F$10</f>
        <v>0</v>
      </c>
      <c r="G18" s="35"/>
      <c r="H18" s="36">
        <f>G18*H$10</f>
        <v>0</v>
      </c>
      <c r="I18" s="35"/>
      <c r="J18" s="36">
        <f>I18*J$10</f>
        <v>0</v>
      </c>
    </row>
    <row r="19" spans="1:14" s="28" customFormat="1" ht="15.4" customHeight="1" x14ac:dyDescent="0.25">
      <c r="A19" s="37"/>
      <c r="B19" s="30" t="s">
        <v>136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 t="s">
        <v>75</v>
      </c>
      <c r="B20" s="30" t="s">
        <v>19</v>
      </c>
      <c r="C20" s="31"/>
      <c r="D20" s="31"/>
      <c r="E20" s="35"/>
      <c r="F20" s="36">
        <f>E20*F$10</f>
        <v>0</v>
      </c>
      <c r="G20" s="35"/>
      <c r="H20" s="36">
        <f>G20*H$10</f>
        <v>0</v>
      </c>
      <c r="I20" s="35"/>
      <c r="J20" s="36">
        <f>I20*J$10</f>
        <v>0</v>
      </c>
    </row>
    <row r="21" spans="1:14" s="28" customFormat="1" ht="15.4" customHeight="1" x14ac:dyDescent="0.25">
      <c r="A21" s="37"/>
      <c r="B21" s="30" t="s">
        <v>137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 t="s">
        <v>14</v>
      </c>
      <c r="B22" s="30" t="s">
        <v>20</v>
      </c>
      <c r="C22" s="31"/>
      <c r="D22" s="31"/>
      <c r="E22" s="35"/>
      <c r="F22" s="36">
        <f>E22*F$10</f>
        <v>0</v>
      </c>
      <c r="G22" s="35"/>
      <c r="H22" s="36">
        <f>G22*H$10</f>
        <v>0</v>
      </c>
      <c r="I22" s="35"/>
      <c r="J22" s="36">
        <f>I22*J$10</f>
        <v>0</v>
      </c>
    </row>
    <row r="23" spans="1:14" s="23" customFormat="1" ht="15.4" customHeight="1" x14ac:dyDescent="0.25">
      <c r="A23" s="37"/>
      <c r="B23" s="30" t="s">
        <v>138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 t="s">
        <v>15</v>
      </c>
      <c r="B24" s="30" t="s">
        <v>21</v>
      </c>
      <c r="C24" s="31"/>
      <c r="D24" s="31"/>
      <c r="E24" s="35"/>
      <c r="F24" s="36">
        <f>E24*F$10</f>
        <v>0</v>
      </c>
      <c r="G24" s="35"/>
      <c r="H24" s="36">
        <f>G24*H$10</f>
        <v>0</v>
      </c>
      <c r="I24" s="35"/>
      <c r="J24" s="36">
        <f>I24*J$10</f>
        <v>0</v>
      </c>
    </row>
    <row r="25" spans="1:14" s="23" customFormat="1" ht="15.4" customHeight="1" x14ac:dyDescent="0.25">
      <c r="A25" s="38"/>
      <c r="B25" s="30" t="s">
        <v>139</v>
      </c>
      <c r="C25" s="2"/>
      <c r="D25" s="2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8" customFormat="1" ht="15.4" customHeight="1" x14ac:dyDescent="0.25">
      <c r="A26" s="38" t="s">
        <v>16</v>
      </c>
      <c r="B26" s="39" t="s">
        <v>22</v>
      </c>
      <c r="C26" s="2"/>
      <c r="D26" s="2"/>
      <c r="E26" s="35"/>
      <c r="F26" s="36">
        <f>E26*F$10</f>
        <v>0</v>
      </c>
      <c r="G26" s="35"/>
      <c r="H26" s="36">
        <f>G26*H$10</f>
        <v>0</v>
      </c>
      <c r="I26" s="35"/>
      <c r="J26" s="36">
        <f>I26*J$10</f>
        <v>0</v>
      </c>
    </row>
    <row r="27" spans="1:14" s="23" customFormat="1" ht="15.4" customHeight="1" x14ac:dyDescent="0.25">
      <c r="A27" s="38"/>
      <c r="B27" s="39" t="s">
        <v>140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8" customFormat="1" ht="15.4" customHeight="1" x14ac:dyDescent="0.25">
      <c r="A28" s="40"/>
      <c r="B28" s="41" t="s">
        <v>23</v>
      </c>
      <c r="C28" s="42"/>
      <c r="D28" s="42"/>
      <c r="E28" s="43"/>
      <c r="F28" s="44">
        <f>SUM(F14:F27)</f>
        <v>0</v>
      </c>
      <c r="G28" s="43"/>
      <c r="H28" s="44">
        <f>SUM(H14:H27)</f>
        <v>0</v>
      </c>
      <c r="I28" s="43"/>
      <c r="J28" s="44">
        <f>SUM(J14:J27)</f>
        <v>0</v>
      </c>
    </row>
    <row r="29" spans="1:14" s="28" customFormat="1" ht="15.4" customHeight="1" x14ac:dyDescent="0.25">
      <c r="A29" s="40"/>
      <c r="B29" s="41" t="s">
        <v>141</v>
      </c>
      <c r="C29" s="42"/>
      <c r="D29" s="42"/>
      <c r="E29" s="43">
        <f>IF($F$10&lt;&gt;0,F28/$F$10,0)</f>
        <v>0</v>
      </c>
      <c r="F29" s="44"/>
      <c r="G29" s="43">
        <f>IF($H$10&lt;&gt;0,H28/$H$10,0)</f>
        <v>0</v>
      </c>
      <c r="H29" s="44"/>
      <c r="I29" s="43">
        <f>IF($J$10&lt;&gt;0,J28/$J$10,0)</f>
        <v>0</v>
      </c>
      <c r="J29" s="44"/>
    </row>
    <row r="30" spans="1:14" s="28" customFormat="1" ht="15.4" customHeight="1" x14ac:dyDescent="0.25">
      <c r="A30" s="29" t="s">
        <v>92</v>
      </c>
      <c r="B30" s="34" t="s">
        <v>24</v>
      </c>
      <c r="C30" s="3"/>
      <c r="D30" s="3"/>
      <c r="E30" s="116"/>
      <c r="F30" s="117"/>
      <c r="G30" s="116"/>
      <c r="H30" s="25"/>
      <c r="I30" s="26"/>
      <c r="J30" s="118"/>
    </row>
    <row r="31" spans="1:14" s="28" customFormat="1" ht="15.4" customHeight="1" x14ac:dyDescent="0.25">
      <c r="A31" s="38" t="s">
        <v>34</v>
      </c>
      <c r="B31" s="2" t="s">
        <v>25</v>
      </c>
      <c r="C31" s="2"/>
      <c r="D31" s="2"/>
      <c r="E31" s="35"/>
      <c r="F31" s="36">
        <f>E31*F$10</f>
        <v>0</v>
      </c>
      <c r="G31" s="35"/>
      <c r="H31" s="36">
        <f>G31*H$10</f>
        <v>0</v>
      </c>
      <c r="I31" s="35"/>
      <c r="J31" s="36">
        <f>I31*J$10</f>
        <v>0</v>
      </c>
    </row>
    <row r="32" spans="1:14" s="28" customFormat="1" ht="15.4" customHeight="1" x14ac:dyDescent="0.25">
      <c r="A32" s="32"/>
      <c r="B32" s="30" t="s">
        <v>26</v>
      </c>
      <c r="C32" s="31"/>
      <c r="D32" s="31"/>
      <c r="E32" s="35"/>
      <c r="F32" s="36">
        <f t="shared" ref="F32:F40" si="0">E32*F$10</f>
        <v>0</v>
      </c>
      <c r="G32" s="35"/>
      <c r="H32" s="36">
        <f t="shared" ref="H32:H40" si="1">G32*H$10</f>
        <v>0</v>
      </c>
      <c r="I32" s="35"/>
      <c r="J32" s="36">
        <f t="shared" ref="J32:J40" si="2">I32*J$10</f>
        <v>0</v>
      </c>
    </row>
    <row r="33" spans="1:10" s="28" customFormat="1" ht="15.4" customHeight="1" x14ac:dyDescent="0.25">
      <c r="A33" s="38" t="s">
        <v>35</v>
      </c>
      <c r="B33" s="119" t="s">
        <v>142</v>
      </c>
      <c r="C33" s="31"/>
      <c r="D33" s="31"/>
      <c r="E33" s="35"/>
      <c r="F33" s="36">
        <f t="shared" si="0"/>
        <v>0</v>
      </c>
      <c r="G33" s="35"/>
      <c r="H33" s="36">
        <f t="shared" si="1"/>
        <v>0</v>
      </c>
      <c r="I33" s="35"/>
      <c r="J33" s="36">
        <f t="shared" si="2"/>
        <v>0</v>
      </c>
    </row>
    <row r="34" spans="1:10" s="28" customFormat="1" ht="15.4" customHeight="1" x14ac:dyDescent="0.25">
      <c r="A34" s="32"/>
      <c r="B34" s="34" t="s">
        <v>27</v>
      </c>
      <c r="C34" s="34"/>
      <c r="D34" s="34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8" t="s">
        <v>36</v>
      </c>
      <c r="B35" s="31" t="s">
        <v>28</v>
      </c>
      <c r="C35" s="31"/>
      <c r="D35" s="31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2" t="s">
        <v>38</v>
      </c>
      <c r="B36" s="31" t="s">
        <v>29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3" customFormat="1" ht="15.4" customHeight="1" x14ac:dyDescent="0.25">
      <c r="A37" s="38" t="s">
        <v>37</v>
      </c>
      <c r="B37" s="30" t="s">
        <v>30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2"/>
      <c r="B38" s="45" t="s">
        <v>39</v>
      </c>
      <c r="C38" s="45"/>
      <c r="D38" s="45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24.75" customHeight="1" x14ac:dyDescent="0.25">
      <c r="A39" s="38" t="s">
        <v>40</v>
      </c>
      <c r="B39" s="46" t="s">
        <v>4</v>
      </c>
      <c r="C39" s="47"/>
      <c r="D39" s="47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15.4" customHeight="1" x14ac:dyDescent="0.25">
      <c r="A40" s="48" t="s">
        <v>38</v>
      </c>
      <c r="B40" s="49" t="s">
        <v>31</v>
      </c>
      <c r="C40" s="49"/>
      <c r="D40" s="49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0"/>
      <c r="B41" s="41" t="s">
        <v>32</v>
      </c>
      <c r="C41" s="42"/>
      <c r="D41" s="42"/>
      <c r="E41" s="43">
        <f t="shared" ref="E41:J41" si="3">SUM(E31:E40)</f>
        <v>0</v>
      </c>
      <c r="F41" s="44">
        <f t="shared" si="3"/>
        <v>0</v>
      </c>
      <c r="G41" s="43">
        <f t="shared" si="3"/>
        <v>0</v>
      </c>
      <c r="H41" s="44">
        <f t="shared" si="3"/>
        <v>0</v>
      </c>
      <c r="I41" s="43">
        <f t="shared" si="3"/>
        <v>0</v>
      </c>
      <c r="J41" s="44">
        <f t="shared" si="3"/>
        <v>0</v>
      </c>
    </row>
    <row r="42" spans="1:10" s="23" customFormat="1" ht="15.4" customHeight="1" x14ac:dyDescent="0.25">
      <c r="A42" s="50" t="s">
        <v>41</v>
      </c>
      <c r="B42" s="46" t="s">
        <v>33</v>
      </c>
      <c r="C42" s="49"/>
      <c r="D42" s="49"/>
      <c r="E42" s="116"/>
      <c r="F42" s="117"/>
      <c r="G42" s="116"/>
      <c r="H42" s="25"/>
      <c r="I42" s="26"/>
      <c r="J42" s="118"/>
    </row>
    <row r="43" spans="1:10" s="23" customFormat="1" ht="15.4" customHeight="1" x14ac:dyDescent="0.25">
      <c r="A43" s="37" t="s">
        <v>42</v>
      </c>
      <c r="B43" s="46" t="s">
        <v>72</v>
      </c>
      <c r="C43" s="47"/>
      <c r="D43" s="47"/>
      <c r="E43" s="35"/>
      <c r="F43" s="36">
        <f t="shared" ref="F43:F44" si="4">E43*F$10</f>
        <v>0</v>
      </c>
      <c r="G43" s="35"/>
      <c r="H43" s="36">
        <f t="shared" ref="H43:H44" si="5">ROUND(G43*H$10,2)</f>
        <v>0</v>
      </c>
      <c r="I43" s="35"/>
      <c r="J43" s="36">
        <f t="shared" ref="J43:J44" si="6">ROUND(I43*J$10,2)</f>
        <v>0</v>
      </c>
    </row>
    <row r="44" spans="1:10" s="23" customFormat="1" ht="15.4" customHeight="1" x14ac:dyDescent="0.25">
      <c r="A44" s="48" t="s">
        <v>43</v>
      </c>
      <c r="B44" s="49" t="s">
        <v>44</v>
      </c>
      <c r="C44" s="49"/>
      <c r="D44" s="49"/>
      <c r="E44" s="120"/>
      <c r="F44" s="36">
        <f t="shared" si="4"/>
        <v>0</v>
      </c>
      <c r="G44" s="120"/>
      <c r="H44" s="121">
        <f t="shared" si="5"/>
        <v>0</v>
      </c>
      <c r="I44" s="120"/>
      <c r="J44" s="121">
        <f t="shared" si="6"/>
        <v>0</v>
      </c>
    </row>
    <row r="45" spans="1:10" s="23" customFormat="1" ht="15.4" customHeight="1" x14ac:dyDescent="0.25">
      <c r="A45" s="40"/>
      <c r="B45" s="41" t="s">
        <v>90</v>
      </c>
      <c r="C45" s="42"/>
      <c r="D45" s="42"/>
      <c r="E45" s="43">
        <f t="shared" ref="E45:J45" si="7">SUM(E43:E44)</f>
        <v>0</v>
      </c>
      <c r="F45" s="44">
        <f t="shared" si="7"/>
        <v>0</v>
      </c>
      <c r="G45" s="43">
        <f t="shared" si="7"/>
        <v>0</v>
      </c>
      <c r="H45" s="44">
        <f t="shared" si="7"/>
        <v>0</v>
      </c>
      <c r="I45" s="43">
        <f t="shared" si="7"/>
        <v>0</v>
      </c>
      <c r="J45" s="44">
        <f t="shared" si="7"/>
        <v>0</v>
      </c>
    </row>
    <row r="46" spans="1:10" s="23" customFormat="1" ht="15.4" customHeight="1" x14ac:dyDescent="0.25">
      <c r="A46" s="51"/>
      <c r="B46" s="52" t="s">
        <v>45</v>
      </c>
      <c r="C46" s="53"/>
      <c r="D46" s="53"/>
      <c r="E46" s="54">
        <f>SUM(E29,E41,E45)</f>
        <v>0</v>
      </c>
      <c r="F46" s="55">
        <f>SUM(F28,F41,F45)</f>
        <v>0</v>
      </c>
      <c r="G46" s="54">
        <f>SUM(G29,G41,G45)</f>
        <v>0</v>
      </c>
      <c r="H46" s="55">
        <f>SUM(H28,H41,H45)</f>
        <v>0</v>
      </c>
      <c r="I46" s="54">
        <f>SUM(I29,I41,I45)</f>
        <v>0</v>
      </c>
      <c r="J46" s="55">
        <f>SUM(J28,J41,J45)</f>
        <v>0</v>
      </c>
    </row>
    <row r="47" spans="1:10" s="23" customFormat="1" ht="15.4" customHeight="1" x14ac:dyDescent="0.25">
      <c r="A47" s="13" t="s">
        <v>48</v>
      </c>
      <c r="B47" s="56" t="s">
        <v>46</v>
      </c>
      <c r="C47" s="57"/>
      <c r="D47" s="57"/>
      <c r="E47" s="25"/>
      <c r="F47" s="117"/>
      <c r="G47" s="25"/>
      <c r="H47" s="25"/>
      <c r="I47" s="26"/>
      <c r="J47" s="122"/>
    </row>
    <row r="48" spans="1:10" s="23" customFormat="1" ht="27.75" customHeight="1" x14ac:dyDescent="0.25">
      <c r="A48" s="29" t="s">
        <v>47</v>
      </c>
      <c r="B48" s="141" t="s">
        <v>85</v>
      </c>
      <c r="C48" s="142"/>
      <c r="D48" s="158"/>
      <c r="E48" s="35"/>
      <c r="F48" s="36">
        <f>E48*F$10</f>
        <v>0</v>
      </c>
      <c r="G48" s="35"/>
      <c r="H48" s="36">
        <f t="shared" ref="H48:H51" si="8">ROUND(G48*H$10,2)</f>
        <v>0</v>
      </c>
      <c r="I48" s="35"/>
      <c r="J48" s="36">
        <f t="shared" ref="J48:J51" si="9">ROUND(I48*J$10,2)</f>
        <v>0</v>
      </c>
    </row>
    <row r="49" spans="1:12" s="23" customFormat="1" ht="15.4" customHeight="1" x14ac:dyDescent="0.25">
      <c r="A49" s="29" t="s">
        <v>76</v>
      </c>
      <c r="B49" s="46" t="s">
        <v>49</v>
      </c>
      <c r="C49" s="47"/>
      <c r="D49" s="47"/>
      <c r="E49" s="35"/>
      <c r="F49" s="36">
        <f>E49*F$10</f>
        <v>0</v>
      </c>
      <c r="G49" s="35"/>
      <c r="H49" s="36">
        <f t="shared" si="8"/>
        <v>0</v>
      </c>
      <c r="I49" s="35"/>
      <c r="J49" s="36">
        <f t="shared" si="9"/>
        <v>0</v>
      </c>
    </row>
    <row r="50" spans="1:12" s="23" customFormat="1" ht="15.4" customHeight="1" x14ac:dyDescent="0.25">
      <c r="A50" s="29" t="s">
        <v>77</v>
      </c>
      <c r="B50" s="46" t="s">
        <v>74</v>
      </c>
      <c r="C50" s="47"/>
      <c r="D50" s="47"/>
      <c r="E50" s="35"/>
      <c r="F50" s="36">
        <f>E50*F$10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58" t="s">
        <v>50</v>
      </c>
      <c r="B51" s="59" t="s">
        <v>51</v>
      </c>
      <c r="C51" s="60"/>
      <c r="D51" s="60"/>
      <c r="E51" s="35"/>
      <c r="F51" s="36">
        <f>E51*F$10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25.5" customHeight="1" x14ac:dyDescent="0.25">
      <c r="A52" s="61"/>
      <c r="B52" s="62" t="s">
        <v>88</v>
      </c>
      <c r="C52" s="63"/>
      <c r="D52" s="63"/>
      <c r="E52" s="54">
        <f t="shared" ref="E52:J52" si="10">SUM(E48:E51)</f>
        <v>0</v>
      </c>
      <c r="F52" s="64">
        <f t="shared" si="10"/>
        <v>0</v>
      </c>
      <c r="G52" s="54">
        <f t="shared" si="10"/>
        <v>0</v>
      </c>
      <c r="H52" s="64">
        <f t="shared" si="10"/>
        <v>0</v>
      </c>
      <c r="I52" s="54">
        <f t="shared" si="10"/>
        <v>0</v>
      </c>
      <c r="J52" s="64">
        <f t="shared" si="10"/>
        <v>0</v>
      </c>
    </row>
    <row r="53" spans="1:12" s="23" customFormat="1" ht="15.4" customHeight="1" x14ac:dyDescent="0.25">
      <c r="A53" s="65" t="s">
        <v>54</v>
      </c>
      <c r="B53" s="66" t="s">
        <v>52</v>
      </c>
      <c r="C53" s="67"/>
      <c r="D53" s="67"/>
      <c r="E53" s="123"/>
      <c r="F53" s="117"/>
      <c r="G53" s="123"/>
      <c r="H53" s="25"/>
      <c r="I53" s="26"/>
      <c r="J53" s="124"/>
    </row>
    <row r="54" spans="1:12" s="23" customFormat="1" ht="15.4" customHeight="1" x14ac:dyDescent="0.25">
      <c r="A54" s="29" t="s">
        <v>53</v>
      </c>
      <c r="B54" s="46" t="s">
        <v>55</v>
      </c>
      <c r="C54" s="47"/>
      <c r="D54" s="47"/>
      <c r="E54" s="25"/>
      <c r="F54" s="117"/>
      <c r="G54" s="25"/>
      <c r="H54" s="25"/>
      <c r="I54" s="26"/>
      <c r="J54" s="122"/>
    </row>
    <row r="55" spans="1:12" s="23" customFormat="1" x14ac:dyDescent="0.25">
      <c r="A55" s="37" t="s">
        <v>78</v>
      </c>
      <c r="B55" s="46" t="s">
        <v>86</v>
      </c>
      <c r="C55" s="47"/>
      <c r="D55" s="47"/>
      <c r="E55" s="35"/>
      <c r="F55" s="36">
        <f>E55*F$10</f>
        <v>0</v>
      </c>
      <c r="G55" s="35"/>
      <c r="H55" s="36">
        <f>G55*H$10</f>
        <v>0</v>
      </c>
      <c r="I55" s="35"/>
      <c r="J55" s="36">
        <f>I55*J$10</f>
        <v>0</v>
      </c>
    </row>
    <row r="56" spans="1:12" s="23" customFormat="1" x14ac:dyDescent="0.25">
      <c r="A56" s="37" t="s">
        <v>79</v>
      </c>
      <c r="B56" s="46" t="s">
        <v>87</v>
      </c>
      <c r="C56" s="47"/>
      <c r="D56" s="47"/>
      <c r="E56" s="35"/>
      <c r="F56" s="36">
        <f>E56*F$10</f>
        <v>0</v>
      </c>
      <c r="G56" s="35"/>
      <c r="H56" s="36">
        <f>G56*H$10</f>
        <v>0</v>
      </c>
      <c r="I56" s="35"/>
      <c r="J56" s="36">
        <f>I56*J$10</f>
        <v>0</v>
      </c>
    </row>
    <row r="57" spans="1:12" s="23" customFormat="1" x14ac:dyDescent="0.25">
      <c r="A57" s="29" t="s">
        <v>56</v>
      </c>
      <c r="B57" s="3" t="s">
        <v>61</v>
      </c>
      <c r="C57" s="3"/>
      <c r="D57" s="3"/>
      <c r="E57" s="35"/>
      <c r="F57" s="36">
        <f>E57*F$10</f>
        <v>0</v>
      </c>
      <c r="G57" s="35"/>
      <c r="H57" s="36">
        <f>G57*H$10</f>
        <v>0</v>
      </c>
      <c r="I57" s="35"/>
      <c r="J57" s="36">
        <f>I57*J$10</f>
        <v>0</v>
      </c>
    </row>
    <row r="58" spans="1:12" s="23" customFormat="1" x14ac:dyDescent="0.25">
      <c r="A58" s="29" t="s">
        <v>57</v>
      </c>
      <c r="B58" s="68" t="s">
        <v>62</v>
      </c>
      <c r="C58" s="69"/>
      <c r="D58" s="69"/>
      <c r="E58" s="25"/>
      <c r="F58" s="117"/>
      <c r="G58" s="25"/>
      <c r="H58" s="25"/>
      <c r="I58" s="26"/>
      <c r="J58" s="122"/>
    </row>
    <row r="59" spans="1:12" s="23" customFormat="1" x14ac:dyDescent="0.25">
      <c r="A59" s="37" t="s">
        <v>58</v>
      </c>
      <c r="B59" s="46" t="s">
        <v>89</v>
      </c>
      <c r="C59" s="47"/>
      <c r="D59" s="47"/>
      <c r="E59" s="35"/>
      <c r="F59" s="36">
        <f t="shared" ref="F59:F65" si="11">E59*F$10</f>
        <v>0</v>
      </c>
      <c r="G59" s="35"/>
      <c r="H59" s="36">
        <f t="shared" ref="H59:H65" si="12">G59*H$10</f>
        <v>0</v>
      </c>
      <c r="I59" s="35"/>
      <c r="J59" s="36">
        <f t="shared" ref="J59:J65" si="13">I59*J$10</f>
        <v>0</v>
      </c>
    </row>
    <row r="60" spans="1:12" s="23" customFormat="1" x14ac:dyDescent="0.25">
      <c r="A60" s="37" t="s">
        <v>59</v>
      </c>
      <c r="B60" s="46" t="s">
        <v>71</v>
      </c>
      <c r="C60" s="47"/>
      <c r="D60" s="47"/>
      <c r="E60" s="35"/>
      <c r="F60" s="36">
        <f t="shared" si="11"/>
        <v>0</v>
      </c>
      <c r="G60" s="35"/>
      <c r="H60" s="36">
        <f t="shared" si="12"/>
        <v>0</v>
      </c>
      <c r="I60" s="35"/>
      <c r="J60" s="36">
        <f t="shared" si="13"/>
        <v>0</v>
      </c>
    </row>
    <row r="61" spans="1:12" s="23" customFormat="1" x14ac:dyDescent="0.25">
      <c r="A61" s="29" t="s">
        <v>60</v>
      </c>
      <c r="B61" s="46" t="s">
        <v>63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80</v>
      </c>
      <c r="B62" s="46" t="s">
        <v>65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81</v>
      </c>
      <c r="B63" s="46" t="s">
        <v>64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  <c r="L63" s="81"/>
    </row>
    <row r="64" spans="1:12" s="23" customFormat="1" x14ac:dyDescent="0.25">
      <c r="A64" s="29" t="s">
        <v>82</v>
      </c>
      <c r="B64" s="46" t="s">
        <v>70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</row>
    <row r="65" spans="1:10" s="23" customFormat="1" x14ac:dyDescent="0.25">
      <c r="A65" s="58" t="s">
        <v>83</v>
      </c>
      <c r="B65" s="60" t="s">
        <v>66</v>
      </c>
      <c r="C65" s="60"/>
      <c r="D65" s="60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ht="22.5" customHeight="1" x14ac:dyDescent="0.2">
      <c r="A66" s="51"/>
      <c r="B66" s="70" t="s">
        <v>91</v>
      </c>
      <c r="C66" s="71"/>
      <c r="D66" s="71"/>
      <c r="E66" s="54">
        <f>SUM(E55:E65)</f>
        <v>0</v>
      </c>
      <c r="F66" s="64">
        <f>SUM(F55:F65)</f>
        <v>0</v>
      </c>
      <c r="G66" s="54">
        <f t="shared" ref="G66:I66" si="14">SUM(G55:G65)</f>
        <v>0</v>
      </c>
      <c r="H66" s="64">
        <f>SUM(H55:H65)</f>
        <v>0</v>
      </c>
      <c r="I66" s="54">
        <f t="shared" si="14"/>
        <v>0</v>
      </c>
      <c r="J66" s="64">
        <f>SUM(J55:J65)</f>
        <v>0</v>
      </c>
    </row>
    <row r="67" spans="1:10" ht="22.5" customHeight="1" x14ac:dyDescent="0.2">
      <c r="A67" s="72" t="s">
        <v>67</v>
      </c>
      <c r="B67" s="73" t="s">
        <v>73</v>
      </c>
      <c r="C67" s="73"/>
      <c r="D67" s="73"/>
      <c r="E67" s="54">
        <f t="shared" ref="E67:J67" si="15">SUM(E10,E11,E46,E52,E66)</f>
        <v>1</v>
      </c>
      <c r="F67" s="64">
        <f t="shared" si="15"/>
        <v>0</v>
      </c>
      <c r="G67" s="54">
        <f t="shared" si="15"/>
        <v>1</v>
      </c>
      <c r="H67" s="64">
        <f t="shared" si="15"/>
        <v>0</v>
      </c>
      <c r="I67" s="54">
        <f t="shared" si="15"/>
        <v>1</v>
      </c>
      <c r="J67" s="64">
        <f t="shared" si="15"/>
        <v>0</v>
      </c>
    </row>
    <row r="68" spans="1:10" ht="25.5" customHeight="1" x14ac:dyDescent="0.2">
      <c r="A68" s="74" t="s">
        <v>84</v>
      </c>
      <c r="B68" s="75" t="s">
        <v>93</v>
      </c>
      <c r="C68" s="75"/>
      <c r="D68" s="75"/>
      <c r="E68" s="35"/>
      <c r="F68" s="36">
        <f>E68*F$67</f>
        <v>0</v>
      </c>
      <c r="G68" s="35"/>
      <c r="H68" s="36">
        <f>G68*H$67</f>
        <v>0</v>
      </c>
      <c r="I68" s="35"/>
      <c r="J68" s="36">
        <f>I68*J$67</f>
        <v>0</v>
      </c>
    </row>
    <row r="69" spans="1:10" ht="25.5" customHeight="1" x14ac:dyDescent="0.2">
      <c r="A69" s="74" t="s">
        <v>68</v>
      </c>
      <c r="B69" s="75" t="s">
        <v>94</v>
      </c>
      <c r="C69" s="75"/>
      <c r="D69" s="75"/>
      <c r="E69" s="35"/>
      <c r="F69" s="36">
        <f>E69*F$67</f>
        <v>0</v>
      </c>
      <c r="G69" s="35"/>
      <c r="H69" s="36">
        <f>G69*H$67</f>
        <v>0</v>
      </c>
      <c r="I69" s="35"/>
      <c r="J69" s="36">
        <f>I69*J$67</f>
        <v>0</v>
      </c>
    </row>
    <row r="70" spans="1:10" ht="30.75" customHeight="1" x14ac:dyDescent="0.2">
      <c r="A70" s="76"/>
      <c r="B70" s="149" t="s">
        <v>95</v>
      </c>
      <c r="C70" s="150"/>
      <c r="D70" s="151"/>
      <c r="E70" s="77"/>
      <c r="F70" s="78">
        <f>SUM(F$67:F$69)</f>
        <v>0</v>
      </c>
      <c r="G70" s="77"/>
      <c r="H70" s="78">
        <f>SUM(H$67:H$69)</f>
        <v>0</v>
      </c>
      <c r="I70" s="77"/>
      <c r="J70" s="78">
        <f>SUM(J$67:J$69)</f>
        <v>0</v>
      </c>
    </row>
    <row r="71" spans="1:10" ht="30.75" customHeight="1" x14ac:dyDescent="0.2">
      <c r="A71" s="79"/>
      <c r="B71" s="152" t="s">
        <v>143</v>
      </c>
      <c r="C71" s="153"/>
      <c r="D71" s="154"/>
      <c r="E71" s="80">
        <f>IF(AND(F$70&lt;&gt;0,F$10&lt;&gt;""),IF(F$70/F$10-1&gt;0,F$70/F$10-1,0),0)</f>
        <v>0</v>
      </c>
      <c r="F71" s="131">
        <f>F70-F10</f>
        <v>0</v>
      </c>
      <c r="G71" s="80">
        <f>IF(AND(H$70&lt;&gt;0,H$10&lt;&gt;""),IF(H$70/H$10-1&gt;0,H$70/H$10-1,0),0)</f>
        <v>0</v>
      </c>
      <c r="H71" s="131">
        <f>H70-H10</f>
        <v>0</v>
      </c>
      <c r="I71" s="80">
        <f>IF(AND(J$70&lt;&gt;0,J$10&lt;&gt;""),IF(J$70/J$10-1&gt;0,J$70/J$10-1,0),0)</f>
        <v>0</v>
      </c>
      <c r="J71" s="131">
        <f>J70-J10</f>
        <v>0</v>
      </c>
    </row>
    <row r="72" spans="1:10" s="3" customFormat="1" ht="30.75" customHeight="1" x14ac:dyDescent="0.25">
      <c r="A72" s="79"/>
      <c r="B72" s="152" t="s">
        <v>125</v>
      </c>
      <c r="C72" s="153"/>
      <c r="D72" s="153"/>
      <c r="E72" s="80">
        <f>IF(F70&lt;&gt;0,F72/F70,0)</f>
        <v>0</v>
      </c>
      <c r="F72" s="132">
        <f>SUM(F10,F11,F46,F48,F55,F56,F59)</f>
        <v>0</v>
      </c>
      <c r="G72" s="80">
        <f>IF(H70&lt;&gt;0,H72/H70,0)</f>
        <v>0</v>
      </c>
      <c r="H72" s="132">
        <f>SUM(H10,H11,H46,H48,H55,H56,H59)</f>
        <v>0</v>
      </c>
      <c r="I72" s="80">
        <f>IF(J70&lt;&gt;0,J72/J70,0)</f>
        <v>0</v>
      </c>
      <c r="J72" s="132">
        <f>SUM(J10,J11,J46,J48,J55,J56,J59)</f>
        <v>0</v>
      </c>
    </row>
    <row r="73" spans="1:10" s="3" customFormat="1" ht="30.75" customHeight="1" x14ac:dyDescent="0.25">
      <c r="A73" s="13" t="s">
        <v>107</v>
      </c>
      <c r="B73" s="152" t="s">
        <v>126</v>
      </c>
      <c r="C73" s="153"/>
      <c r="D73" s="154"/>
      <c r="E73" s="35"/>
      <c r="F73" s="21"/>
      <c r="G73" s="35"/>
      <c r="H73" s="21"/>
      <c r="I73" s="35"/>
      <c r="J73" s="21"/>
    </row>
    <row r="74" spans="1:10" s="3" customFormat="1" ht="30.75" customHeight="1" x14ac:dyDescent="0.25">
      <c r="A74" s="82" t="s">
        <v>108</v>
      </c>
      <c r="B74" s="149" t="s">
        <v>99</v>
      </c>
      <c r="C74" s="150"/>
      <c r="D74" s="151"/>
      <c r="E74" s="155">
        <f>IF(AND(E73+G73+I73=1,F70&lt;&gt;"",H70&lt;&gt;"",J70&lt;&gt;"",E73&gt;=0,G73&gt;=0,I73&gt;=0),F70*E73+H70*G73+J70*I73,0)</f>
        <v>0</v>
      </c>
      <c r="F74" s="156"/>
      <c r="G74" s="156"/>
      <c r="H74" s="156"/>
      <c r="I74" s="156"/>
      <c r="J74" s="157"/>
    </row>
    <row r="75" spans="1:10" s="3" customFormat="1" hidden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idden="1" x14ac:dyDescent="0.2">
      <c r="A76" s="4" t="s">
        <v>104</v>
      </c>
      <c r="J76" s="6"/>
    </row>
    <row r="77" spans="1:10" hidden="1" x14ac:dyDescent="0.2">
      <c r="A77" s="86" t="s">
        <v>114</v>
      </c>
      <c r="J77" s="6"/>
    </row>
    <row r="78" spans="1:10" hidden="1" x14ac:dyDescent="0.2">
      <c r="A78" s="86" t="s">
        <v>106</v>
      </c>
      <c r="J78" s="6"/>
    </row>
    <row r="79" spans="1:10" hidden="1" x14ac:dyDescent="0.2">
      <c r="A79" s="86" t="s">
        <v>105</v>
      </c>
      <c r="J79" s="6"/>
    </row>
    <row r="80" spans="1:10" hidden="1" x14ac:dyDescent="0.2">
      <c r="A80" s="7"/>
      <c r="B80" s="8"/>
      <c r="C80" s="8"/>
      <c r="D80" s="8"/>
      <c r="E80" s="8"/>
      <c r="F80" s="8"/>
      <c r="G80" s="8"/>
      <c r="H80" s="8"/>
      <c r="I80" s="8"/>
      <c r="J80" s="9"/>
    </row>
    <row r="81" spans="1:10" s="3" customFormat="1" hidden="1" x14ac:dyDescent="0.25">
      <c r="A81" s="87" t="s">
        <v>113</v>
      </c>
      <c r="B81" s="88"/>
      <c r="C81" s="88"/>
      <c r="D81" s="88"/>
      <c r="E81" s="89"/>
      <c r="F81" s="88"/>
      <c r="G81" s="88"/>
      <c r="H81" s="88"/>
      <c r="I81" s="88"/>
      <c r="J81" s="90"/>
    </row>
    <row r="82" spans="1:10" s="3" customFormat="1" hidden="1" x14ac:dyDescent="0.25">
      <c r="A82" s="32" t="s">
        <v>116</v>
      </c>
      <c r="B82" s="33" t="s">
        <v>11</v>
      </c>
      <c r="C82" s="34"/>
      <c r="D82" s="34"/>
      <c r="E82" s="91">
        <f t="shared" ref="E82:E95" si="16">E14</f>
        <v>0</v>
      </c>
      <c r="F82" s="133">
        <f>E82*F$10</f>
        <v>0</v>
      </c>
      <c r="G82" s="91">
        <f t="shared" ref="G82:G95" si="17">G14</f>
        <v>0</v>
      </c>
      <c r="H82" s="133">
        <f>G82*H$10</f>
        <v>0</v>
      </c>
      <c r="I82" s="91">
        <f t="shared" ref="I82:I95" si="18">I14</f>
        <v>0</v>
      </c>
      <c r="J82" s="133">
        <f>I82*J$10</f>
        <v>0</v>
      </c>
    </row>
    <row r="83" spans="1:10" s="3" customFormat="1" hidden="1" x14ac:dyDescent="0.25">
      <c r="A83" s="32"/>
      <c r="B83" s="33" t="s">
        <v>134</v>
      </c>
      <c r="C83" s="34"/>
      <c r="D83" s="34"/>
      <c r="E83" s="91">
        <f t="shared" si="16"/>
        <v>0</v>
      </c>
      <c r="F83" s="130">
        <f>E83*F$11</f>
        <v>0</v>
      </c>
      <c r="G83" s="91">
        <f t="shared" si="17"/>
        <v>0</v>
      </c>
      <c r="H83" s="130">
        <f>G83*H$11</f>
        <v>0</v>
      </c>
      <c r="I83" s="91">
        <f t="shared" si="18"/>
        <v>0</v>
      </c>
      <c r="J83" s="130">
        <f>I83*J$11</f>
        <v>0</v>
      </c>
    </row>
    <row r="84" spans="1:10" s="3" customFormat="1" hidden="1" x14ac:dyDescent="0.25">
      <c r="A84" s="37" t="s">
        <v>117</v>
      </c>
      <c r="B84" s="30" t="s">
        <v>17</v>
      </c>
      <c r="C84" s="31"/>
      <c r="D84" s="31"/>
      <c r="E84" s="91">
        <f t="shared" si="16"/>
        <v>0</v>
      </c>
      <c r="F84" s="130">
        <f>E84*F$10</f>
        <v>0</v>
      </c>
      <c r="G84" s="91">
        <f t="shared" si="17"/>
        <v>0</v>
      </c>
      <c r="H84" s="130">
        <f>G84*H$10</f>
        <v>0</v>
      </c>
      <c r="I84" s="91">
        <f t="shared" si="18"/>
        <v>0</v>
      </c>
      <c r="J84" s="130">
        <f>I84*J$10</f>
        <v>0</v>
      </c>
    </row>
    <row r="85" spans="1:10" s="3" customFormat="1" hidden="1" x14ac:dyDescent="0.25">
      <c r="A85" s="32"/>
      <c r="B85" s="30" t="s">
        <v>135</v>
      </c>
      <c r="C85" s="31"/>
      <c r="D85" s="31"/>
      <c r="E85" s="91">
        <f t="shared" si="16"/>
        <v>0</v>
      </c>
      <c r="F85" s="130">
        <f>E85*F$11</f>
        <v>0</v>
      </c>
      <c r="G85" s="91">
        <f t="shared" si="17"/>
        <v>0</v>
      </c>
      <c r="H85" s="130">
        <f>G85*H$11</f>
        <v>0</v>
      </c>
      <c r="I85" s="91">
        <f t="shared" si="18"/>
        <v>0</v>
      </c>
      <c r="J85" s="130">
        <f>I85*J$11</f>
        <v>0</v>
      </c>
    </row>
    <row r="86" spans="1:10" s="3" customFormat="1" hidden="1" x14ac:dyDescent="0.25">
      <c r="A86" s="32" t="s">
        <v>118</v>
      </c>
      <c r="B86" s="30" t="s">
        <v>18</v>
      </c>
      <c r="C86" s="31"/>
      <c r="D86" s="31"/>
      <c r="E86" s="91">
        <f t="shared" si="16"/>
        <v>0</v>
      </c>
      <c r="F86" s="130">
        <f>E86*F$10</f>
        <v>0</v>
      </c>
      <c r="G86" s="91">
        <f t="shared" si="17"/>
        <v>0</v>
      </c>
      <c r="H86" s="130">
        <f>G86*H$10</f>
        <v>0</v>
      </c>
      <c r="I86" s="91">
        <f t="shared" si="18"/>
        <v>0</v>
      </c>
      <c r="J86" s="130">
        <f>I86*J$10</f>
        <v>0</v>
      </c>
    </row>
    <row r="87" spans="1:10" s="3" customFormat="1" hidden="1" x14ac:dyDescent="0.25">
      <c r="A87" s="32"/>
      <c r="B87" s="30" t="s">
        <v>136</v>
      </c>
      <c r="C87" s="31"/>
      <c r="D87" s="31"/>
      <c r="E87" s="91">
        <f t="shared" si="16"/>
        <v>0</v>
      </c>
      <c r="F87" s="130">
        <f>E87*F$11</f>
        <v>0</v>
      </c>
      <c r="G87" s="91">
        <f t="shared" si="17"/>
        <v>0</v>
      </c>
      <c r="H87" s="130">
        <f>G87*H$11</f>
        <v>0</v>
      </c>
      <c r="I87" s="91">
        <f t="shared" si="18"/>
        <v>0</v>
      </c>
      <c r="J87" s="130">
        <f>I87*J$11</f>
        <v>0</v>
      </c>
    </row>
    <row r="88" spans="1:10" s="3" customFormat="1" hidden="1" x14ac:dyDescent="0.25">
      <c r="A88" s="37" t="s">
        <v>119</v>
      </c>
      <c r="B88" s="30" t="s">
        <v>19</v>
      </c>
      <c r="C88" s="31"/>
      <c r="D88" s="31"/>
      <c r="E88" s="91">
        <f t="shared" si="16"/>
        <v>0</v>
      </c>
      <c r="F88" s="130">
        <f>E88*F$10</f>
        <v>0</v>
      </c>
      <c r="G88" s="91">
        <f t="shared" si="17"/>
        <v>0</v>
      </c>
      <c r="H88" s="130">
        <f>G88*H$10</f>
        <v>0</v>
      </c>
      <c r="I88" s="91">
        <f t="shared" si="18"/>
        <v>0</v>
      </c>
      <c r="J88" s="130">
        <f>I88*J$10</f>
        <v>0</v>
      </c>
    </row>
    <row r="89" spans="1:10" s="3" customFormat="1" hidden="1" x14ac:dyDescent="0.25">
      <c r="A89" s="32"/>
      <c r="B89" s="30" t="s">
        <v>137</v>
      </c>
      <c r="C89" s="31"/>
      <c r="D89" s="31"/>
      <c r="E89" s="91">
        <f t="shared" si="16"/>
        <v>0</v>
      </c>
      <c r="F89" s="130">
        <f>E89*F$11</f>
        <v>0</v>
      </c>
      <c r="G89" s="91">
        <f t="shared" si="17"/>
        <v>0</v>
      </c>
      <c r="H89" s="130">
        <f>G89*H$11</f>
        <v>0</v>
      </c>
      <c r="I89" s="91">
        <f t="shared" si="18"/>
        <v>0</v>
      </c>
      <c r="J89" s="130">
        <f>I89*J$11</f>
        <v>0</v>
      </c>
    </row>
    <row r="90" spans="1:10" s="3" customFormat="1" hidden="1" x14ac:dyDescent="0.25">
      <c r="A90" s="32" t="s">
        <v>120</v>
      </c>
      <c r="B90" s="30" t="s">
        <v>20</v>
      </c>
      <c r="C90" s="31"/>
      <c r="D90" s="31"/>
      <c r="E90" s="91">
        <f t="shared" si="16"/>
        <v>0</v>
      </c>
      <c r="F90" s="130">
        <f>E90*F$10</f>
        <v>0</v>
      </c>
      <c r="G90" s="91">
        <f t="shared" si="17"/>
        <v>0</v>
      </c>
      <c r="H90" s="130">
        <f>G90*H$10</f>
        <v>0</v>
      </c>
      <c r="I90" s="91">
        <f t="shared" si="18"/>
        <v>0</v>
      </c>
      <c r="J90" s="130">
        <f>I90*J$10</f>
        <v>0</v>
      </c>
    </row>
    <row r="91" spans="1:10" s="3" customFormat="1" hidden="1" x14ac:dyDescent="0.25">
      <c r="A91" s="32"/>
      <c r="B91" s="30" t="s">
        <v>138</v>
      </c>
      <c r="C91" s="31"/>
      <c r="D91" s="31"/>
      <c r="E91" s="91">
        <f t="shared" si="16"/>
        <v>0</v>
      </c>
      <c r="F91" s="130">
        <f>E91*F$11</f>
        <v>0</v>
      </c>
      <c r="G91" s="91">
        <f t="shared" si="17"/>
        <v>0</v>
      </c>
      <c r="H91" s="130">
        <f>G91*H$11</f>
        <v>0</v>
      </c>
      <c r="I91" s="91">
        <f t="shared" si="18"/>
        <v>0</v>
      </c>
      <c r="J91" s="130">
        <f>I91*J$11</f>
        <v>0</v>
      </c>
    </row>
    <row r="92" spans="1:10" s="3" customFormat="1" hidden="1" x14ac:dyDescent="0.25">
      <c r="A92" s="37" t="s">
        <v>121</v>
      </c>
      <c r="B92" s="30" t="s">
        <v>21</v>
      </c>
      <c r="C92" s="31"/>
      <c r="D92" s="31"/>
      <c r="E92" s="91">
        <f t="shared" si="16"/>
        <v>0</v>
      </c>
      <c r="F92" s="129">
        <f>E92*F$10</f>
        <v>0</v>
      </c>
      <c r="G92" s="91">
        <f t="shared" si="17"/>
        <v>0</v>
      </c>
      <c r="H92" s="129">
        <f>G92*H$10</f>
        <v>0</v>
      </c>
      <c r="I92" s="91">
        <f t="shared" si="18"/>
        <v>0</v>
      </c>
      <c r="J92" s="129">
        <f>I92*J$10</f>
        <v>0</v>
      </c>
    </row>
    <row r="93" spans="1:10" s="3" customFormat="1" hidden="1" x14ac:dyDescent="0.25">
      <c r="A93" s="32"/>
      <c r="B93" s="30" t="s">
        <v>139</v>
      </c>
      <c r="C93" s="31"/>
      <c r="D93" s="31"/>
      <c r="E93" s="91">
        <f t="shared" si="16"/>
        <v>0</v>
      </c>
      <c r="F93" s="130">
        <f>E93*F$11</f>
        <v>0</v>
      </c>
      <c r="G93" s="91">
        <f t="shared" si="17"/>
        <v>0</v>
      </c>
      <c r="H93" s="130">
        <f>G93*H$11</f>
        <v>0</v>
      </c>
      <c r="I93" s="91">
        <f t="shared" si="18"/>
        <v>0</v>
      </c>
      <c r="J93" s="130">
        <f>I93*J$11</f>
        <v>0</v>
      </c>
    </row>
    <row r="94" spans="1:10" s="3" customFormat="1" hidden="1" x14ac:dyDescent="0.25">
      <c r="A94" s="32" t="s">
        <v>122</v>
      </c>
      <c r="B94" s="30" t="s">
        <v>22</v>
      </c>
      <c r="C94" s="31"/>
      <c r="D94" s="31"/>
      <c r="E94" s="91">
        <f t="shared" si="16"/>
        <v>0</v>
      </c>
      <c r="F94" s="105">
        <f>E94*F$10</f>
        <v>0</v>
      </c>
      <c r="G94" s="91">
        <f t="shared" si="17"/>
        <v>0</v>
      </c>
      <c r="H94" s="105">
        <f>G94*H$10</f>
        <v>0</v>
      </c>
      <c r="I94" s="91">
        <f t="shared" si="18"/>
        <v>0</v>
      </c>
      <c r="J94" s="105">
        <f>I94*J$10</f>
        <v>0</v>
      </c>
    </row>
    <row r="95" spans="1:10" s="3" customFormat="1" hidden="1" x14ac:dyDescent="0.25">
      <c r="A95" s="32"/>
      <c r="B95" s="30" t="s">
        <v>140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t="15" hidden="1" customHeight="1" x14ac:dyDescent="0.25">
      <c r="A96" s="79"/>
      <c r="B96" s="141" t="s">
        <v>115</v>
      </c>
      <c r="C96" s="142"/>
      <c r="D96" s="142"/>
      <c r="E96" s="92">
        <f>IF(AND(E82=E14,E83=E15,E16=E84,E85=E17,E18=E86,E87=E19,E20=E88,E89=E21,E22=E90,E91=E23,E24=E92,E93=E25,E26=E94,E95=E27),E72,SUM(E10,E11,SUM(E82:E95),E48,E45,E41,E55,E56,E59)/(E98+1))</f>
        <v>0</v>
      </c>
      <c r="F96" s="140">
        <f>F70+F98-F28-F48-F55-F56-F59</f>
        <v>0</v>
      </c>
      <c r="G96" s="92">
        <f>IF(AND(G82=G14,G83=G15,G16=G84,G85=G17,G18=G86,G87=G19,G20=G88,G89=G21,G22=G90,G91=G23,G24=G92,G93=G25,G26=G94,G95=G27),G72,SUM(G10,G11,SUM(G82:G95),G48,G45,G41,G55,G56,G59)/(G98+1))</f>
        <v>0</v>
      </c>
      <c r="H96" s="140">
        <f>H70+H98-H28-H48-H55-H56-H59</f>
        <v>0</v>
      </c>
      <c r="I96" s="92">
        <f>IF(AND(I82=I14,I83=I15,I16=I84,I85=I17,I18=I86,I87=I19,I20=I88,I89=I21,I22=I90,I91=I23,I24=I92,I93=I25,I26=I94,I95=I27),I72,SUM(I10,I11,SUM(I82:I95),I48,I45,I41,I55,I56,I59)/(I98+1))</f>
        <v>0</v>
      </c>
      <c r="J96" s="140">
        <f>J70+J98-J28-J48-J55-J56-J59</f>
        <v>0</v>
      </c>
    </row>
    <row r="97" spans="1:10" s="3" customFormat="1" ht="15" hidden="1" customHeight="1" x14ac:dyDescent="0.25">
      <c r="A97" s="33"/>
      <c r="B97" s="134"/>
      <c r="C97" s="134"/>
      <c r="D97" s="134"/>
      <c r="E97" s="135"/>
      <c r="F97" s="136"/>
      <c r="G97" s="135"/>
      <c r="H97" s="136"/>
      <c r="I97" s="135"/>
      <c r="J97" s="136"/>
    </row>
    <row r="98" spans="1:10" hidden="1" x14ac:dyDescent="0.2">
      <c r="A98" s="7"/>
      <c r="B98" s="8"/>
      <c r="C98" s="8"/>
      <c r="D98" s="8"/>
      <c r="E98" s="138" t="e">
        <f>F96/F10-1</f>
        <v>#DIV/0!</v>
      </c>
      <c r="F98" s="139">
        <f>SUM(F82:F95)+F48+F55+F56+F59</f>
        <v>0</v>
      </c>
      <c r="G98" s="138" t="e">
        <f>H96/H10-1</f>
        <v>#DIV/0!</v>
      </c>
      <c r="H98" s="139">
        <f>SUM(H82:H95)+H48+H55+H56+H59</f>
        <v>0</v>
      </c>
      <c r="I98" s="138" t="e">
        <f>J96/J10-1</f>
        <v>#DIV/0!</v>
      </c>
      <c r="J98" s="139">
        <f>SUM(J82:J95)+J48+J55+J56+J59</f>
        <v>0</v>
      </c>
    </row>
    <row r="99" spans="1:10" ht="22.5" hidden="1" customHeight="1" x14ac:dyDescent="0.2">
      <c r="A99" s="93"/>
      <c r="B99" s="94" t="s">
        <v>102</v>
      </c>
      <c r="C99" s="95"/>
      <c r="D99" s="95"/>
      <c r="E99" s="89" t="s">
        <v>127</v>
      </c>
      <c r="F99" s="95"/>
      <c r="G99" s="95"/>
      <c r="H99" s="95"/>
      <c r="I99" s="95"/>
      <c r="J99" s="96"/>
    </row>
    <row r="100" spans="1:10" s="23" customFormat="1" ht="19.899999999999999" hidden="1" customHeight="1" x14ac:dyDescent="0.25">
      <c r="A100" s="106" t="s">
        <v>109</v>
      </c>
      <c r="B100" s="14" t="s">
        <v>100</v>
      </c>
      <c r="C100" s="15"/>
      <c r="D100" s="15"/>
      <c r="E100" s="80">
        <f>IF(F19&lt;&gt;0,F100/F19,0)</f>
        <v>0</v>
      </c>
      <c r="F100" s="97"/>
      <c r="G100" s="80">
        <f>IF(H19&lt;&gt;0,H100/H19,0)</f>
        <v>0</v>
      </c>
      <c r="H100" s="97"/>
      <c r="I100" s="80">
        <f>IF(J19&lt;&gt;0,J100/J19,0)</f>
        <v>0</v>
      </c>
      <c r="J100" s="97"/>
    </row>
    <row r="101" spans="1:10" s="23" customFormat="1" ht="19.899999999999999" hidden="1" customHeight="1" x14ac:dyDescent="0.25">
      <c r="A101" s="13"/>
      <c r="B101" s="14" t="s">
        <v>101</v>
      </c>
      <c r="C101" s="15"/>
      <c r="D101" s="15"/>
      <c r="E101" s="80">
        <f>IF(F70&lt;&gt;0,F101/F70,0)</f>
        <v>0</v>
      </c>
      <c r="F101" s="98">
        <f>IF(AND(F100&gt;0,F19&gt;0),F70*(E96*F100/F19+(100%-E96)),0)</f>
        <v>0</v>
      </c>
      <c r="G101" s="80">
        <f>IF(H70&lt;&gt;0,H101/H70,0)</f>
        <v>0</v>
      </c>
      <c r="H101" s="98">
        <f>IF(AND(H100&gt;0,H19&gt;0),H70*(G96*H100/H19+(100%-G96)),0)</f>
        <v>0</v>
      </c>
      <c r="I101" s="80">
        <f>IF(J70&lt;&gt;0,J101/J70,0)</f>
        <v>0</v>
      </c>
      <c r="J101" s="98">
        <f>IF(AND(J100&gt;0,J19&gt;0),J70*(I96*J100/J19+(100%-I96)),0)</f>
        <v>0</v>
      </c>
    </row>
    <row r="102" spans="1:10" s="23" customFormat="1" ht="22.15" hidden="1" customHeight="1" x14ac:dyDescent="0.25">
      <c r="A102" s="99" t="s">
        <v>128</v>
      </c>
      <c r="B102" s="143" t="s">
        <v>103</v>
      </c>
      <c r="C102" s="144"/>
      <c r="D102" s="145"/>
      <c r="E102" s="146">
        <f>IF(E74&gt;0,F101*E73+H101*G73+J101*I73,0)</f>
        <v>0</v>
      </c>
      <c r="F102" s="147"/>
      <c r="G102" s="147"/>
      <c r="H102" s="147"/>
      <c r="I102" s="147"/>
      <c r="J102" s="148"/>
    </row>
  </sheetData>
  <sheetProtection algorithmName="SHA-512" hashValue="suLtyvwRKTEImqqe2E3EdZtim4mGTCv2Y+kBVd5vS/CpIwZsqSj5zF8g0m640x2bcjFmvK/Q6M1BpvFXp8FaoQ==" saltValue="OnFnPd/WnboO+/CStLWptw==" spinCount="100000" sheet="1" objects="1" scenarios="1" formatColumns="0" formatRows="0" autoFilter="0"/>
  <mergeCells count="15">
    <mergeCell ref="B48:D48"/>
    <mergeCell ref="E3:H3"/>
    <mergeCell ref="G5:J7"/>
    <mergeCell ref="E8:F8"/>
    <mergeCell ref="G8:H8"/>
    <mergeCell ref="I8:J8"/>
    <mergeCell ref="B96:D96"/>
    <mergeCell ref="B102:D102"/>
    <mergeCell ref="E102:J102"/>
    <mergeCell ref="B70:D70"/>
    <mergeCell ref="B71:D71"/>
    <mergeCell ref="B72:D72"/>
    <mergeCell ref="B73:D73"/>
    <mergeCell ref="B74:D74"/>
    <mergeCell ref="E74:J7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SVS_UR_Bäder</vt:lpstr>
      <vt:lpstr>SVS_UR_Bäder_SonnFeiertag</vt:lpstr>
      <vt:lpstr>SVS_UR_Bäder_Hoher Feiertag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2022-11-30T15:01:17Z</cp:lastPrinted>
  <dcterms:created xsi:type="dcterms:W3CDTF">2013-10-11T08:05:11Z</dcterms:created>
  <dcterms:modified xsi:type="dcterms:W3CDTF">2026-07-30T08:42:00Z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